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genciaateneaco-my.sharepoint.com/personal/gperez_agenciaatenea_gov_co/Documents/ATENEA/2025/DERECHOS DE PETICION/PROPOSICIONES/"/>
    </mc:Choice>
  </mc:AlternateContent>
  <xr:revisionPtr revIDLastSave="36" documentId="8_{4E637D28-1D5F-455B-A001-9284FD1AE3D3}" xr6:coauthVersionLast="47" xr6:coauthVersionMax="47" xr10:uidLastSave="{D732209B-6EC8-448A-A7F7-7FD4283A5541}"/>
  <bookViews>
    <workbookView xWindow="-120" yWindow="-120" windowWidth="29040" windowHeight="15720" xr2:uid="{00000000-000D-0000-FFFF-FFFF00000000}"/>
  </bookViews>
  <sheets>
    <sheet name="2021-2025" sheetId="1" r:id="rId1"/>
    <sheet name="Modificaciones_Externas" sheetId="7" r:id="rId2"/>
  </sheets>
  <externalReferences>
    <externalReference r:id="rId3"/>
  </externalReferenc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36" i="7" l="1"/>
  <c r="I36" i="7"/>
  <c r="J36" i="7"/>
  <c r="G36" i="7"/>
  <c r="H11" i="7"/>
  <c r="I11" i="7"/>
  <c r="G11" i="7"/>
  <c r="J9" i="7"/>
  <c r="J11" i="7" s="1"/>
  <c r="H7" i="7"/>
  <c r="I7" i="7"/>
  <c r="J7" i="7"/>
  <c r="G7" i="7"/>
  <c r="J30" i="7"/>
  <c r="H30" i="7"/>
  <c r="I30" i="7"/>
  <c r="G30" i="7"/>
  <c r="B9" i="7"/>
  <c r="B13" i="7"/>
  <c r="B14" i="7" s="1"/>
  <c r="B15" i="7" s="1"/>
  <c r="B16" i="7" s="1"/>
  <c r="B17" i="7" s="1"/>
  <c r="B18" i="7" s="1"/>
  <c r="B19" i="7" s="1"/>
  <c r="B20" i="7" s="1"/>
  <c r="B21" i="7" s="1"/>
  <c r="B22" i="7" s="1"/>
  <c r="B23" i="7" s="1"/>
  <c r="M20" i="1" l="1"/>
  <c r="R17" i="1" l="1"/>
  <c r="M25" i="1" l="1"/>
  <c r="R34" i="1" l="1"/>
  <c r="R33" i="1"/>
  <c r="R32" i="1"/>
  <c r="Q32" i="1"/>
  <c r="R25" i="1"/>
  <c r="R5" i="1"/>
  <c r="R20" i="1"/>
  <c r="R15" i="1"/>
  <c r="R13" i="1"/>
  <c r="R9" i="1"/>
  <c r="M34" i="1"/>
  <c r="M33" i="1"/>
  <c r="M32" i="1"/>
  <c r="L32" i="1"/>
  <c r="M17" i="1"/>
  <c r="M15" i="1"/>
  <c r="M13" i="1"/>
  <c r="M9" i="1"/>
  <c r="M5" i="1"/>
  <c r="L4" i="1"/>
  <c r="H34" i="1"/>
  <c r="H33" i="1"/>
  <c r="H32" i="1"/>
  <c r="G36" i="1"/>
  <c r="G33" i="1"/>
  <c r="G32" i="1"/>
  <c r="H25" i="1"/>
  <c r="H20" i="1"/>
  <c r="H17" i="1"/>
  <c r="H15" i="1"/>
  <c r="G25" i="1"/>
  <c r="H13" i="1"/>
  <c r="H9" i="1"/>
  <c r="H5" i="1"/>
  <c r="Q15" i="1"/>
  <c r="N32" i="1"/>
  <c r="O32" i="1"/>
  <c r="P32" i="1"/>
  <c r="N33" i="1"/>
  <c r="O33" i="1"/>
  <c r="P33" i="1"/>
  <c r="N34" i="1"/>
  <c r="O34" i="1"/>
  <c r="P34" i="1"/>
  <c r="Q34" i="1"/>
  <c r="I32" i="1"/>
  <c r="J32" i="1"/>
  <c r="K32" i="1"/>
  <c r="I33" i="1"/>
  <c r="J33" i="1"/>
  <c r="K33" i="1"/>
  <c r="L33" i="1"/>
  <c r="I34" i="1"/>
  <c r="J34" i="1"/>
  <c r="K34" i="1"/>
  <c r="L34" i="1"/>
  <c r="L35" i="1" s="1"/>
  <c r="I35" i="1"/>
  <c r="J35" i="1"/>
  <c r="K35" i="1"/>
  <c r="E32" i="1"/>
  <c r="F32" i="1"/>
  <c r="E33" i="1"/>
  <c r="F33" i="1"/>
  <c r="E34" i="1"/>
  <c r="F34" i="1"/>
  <c r="G34" i="1"/>
  <c r="D34" i="1"/>
  <c r="D33" i="1"/>
  <c r="D32" i="1"/>
  <c r="D35" i="1" s="1"/>
  <c r="Q20" i="1"/>
  <c r="L20" i="1"/>
  <c r="G20" i="1"/>
  <c r="H35" i="1" l="1"/>
  <c r="H4" i="1"/>
  <c r="H28" i="1" s="1"/>
  <c r="R4" i="1"/>
  <c r="R28" i="1" s="1"/>
  <c r="M35" i="1"/>
  <c r="M4" i="1"/>
  <c r="M28" i="1" s="1"/>
  <c r="R35" i="1"/>
  <c r="E35" i="1"/>
  <c r="P35" i="1"/>
  <c r="O35" i="1"/>
  <c r="G35" i="1"/>
  <c r="F35" i="1"/>
  <c r="N35" i="1"/>
  <c r="H36" i="1" l="1"/>
  <c r="R36" i="1"/>
  <c r="M36" i="1"/>
  <c r="Q26" i="1"/>
  <c r="Q33" i="1" s="1"/>
  <c r="Q35" i="1" s="1"/>
  <c r="G5" i="1" l="1"/>
  <c r="E25" i="1"/>
  <c r="F25" i="1"/>
  <c r="I25" i="1"/>
  <c r="J25" i="1"/>
  <c r="K25" i="1"/>
  <c r="L25" i="1"/>
  <c r="N25" i="1"/>
  <c r="O25" i="1"/>
  <c r="P25" i="1"/>
  <c r="Q25" i="1"/>
  <c r="Q4" i="1" s="1"/>
  <c r="D25" i="1"/>
  <c r="F20" i="1"/>
  <c r="E20" i="1"/>
  <c r="D20" i="1"/>
  <c r="E17" i="1"/>
  <c r="F17" i="1"/>
  <c r="G17" i="1"/>
  <c r="I17" i="1"/>
  <c r="J17" i="1"/>
  <c r="K17" i="1"/>
  <c r="L17" i="1"/>
  <c r="N17" i="1"/>
  <c r="O17" i="1"/>
  <c r="P17" i="1"/>
  <c r="Q17" i="1"/>
  <c r="D17" i="1"/>
  <c r="L15" i="1"/>
  <c r="G15" i="1"/>
  <c r="E4" i="1" l="1"/>
  <c r="F4" i="1"/>
  <c r="J5" i="1"/>
  <c r="J4" i="1" s="1"/>
  <c r="J28" i="1" s="1"/>
  <c r="J36" i="1" s="1"/>
  <c r="I5" i="1"/>
  <c r="Q13" i="1" l="1"/>
  <c r="Q5" i="1"/>
  <c r="P5" i="1" l="1"/>
  <c r="K5" i="1"/>
  <c r="E28" i="1"/>
  <c r="E36" i="1" s="1"/>
  <c r="F28" i="1"/>
  <c r="F36" i="1" s="1"/>
  <c r="L13" i="1"/>
  <c r="L9" i="1"/>
  <c r="L5" i="1"/>
  <c r="G9" i="1"/>
  <c r="G13" i="1"/>
  <c r="P13" i="1"/>
  <c r="P9" i="1"/>
  <c r="K13" i="1"/>
  <c r="K9" i="1"/>
  <c r="O13" i="1"/>
  <c r="O9" i="1"/>
  <c r="Q9" i="1"/>
  <c r="O5" i="1"/>
  <c r="N13" i="1"/>
  <c r="N9" i="1"/>
  <c r="N5" i="1"/>
  <c r="N4" i="1" s="1"/>
  <c r="I13" i="1"/>
  <c r="I9" i="1"/>
  <c r="I4" i="1" s="1"/>
  <c r="K4" i="1" l="1"/>
  <c r="O4" i="1"/>
  <c r="P4" i="1"/>
  <c r="P28" i="1" s="1"/>
  <c r="G4" i="1"/>
  <c r="G28" i="1" s="1"/>
  <c r="Q28" i="1"/>
  <c r="L28" i="1"/>
  <c r="L36" i="1" s="1"/>
  <c r="N28" i="1"/>
  <c r="N36" i="1" s="1"/>
  <c r="K28" i="1"/>
  <c r="K36" i="1" s="1"/>
  <c r="I28" i="1"/>
  <c r="I36" i="1" s="1"/>
  <c r="O28" i="1"/>
  <c r="D13" i="1"/>
  <c r="D9" i="1"/>
  <c r="D5" i="1"/>
  <c r="P36" i="1" l="1"/>
  <c r="O36" i="1"/>
  <c r="Q36" i="1"/>
  <c r="D4" i="1"/>
  <c r="D28" i="1"/>
  <c r="D36" i="1" l="1"/>
</calcChain>
</file>

<file path=xl/sharedStrings.xml><?xml version="1.0" encoding="utf-8"?>
<sst xmlns="http://schemas.openxmlformats.org/spreadsheetml/2006/main" count="108" uniqueCount="70">
  <si>
    <t>Tipo de Gasto</t>
  </si>
  <si>
    <t>Fuente de
 Financiación</t>
  </si>
  <si>
    <t>Apropiación</t>
  </si>
  <si>
    <t>Pagos</t>
  </si>
  <si>
    <t>2025*</t>
  </si>
  <si>
    <t>Funcionamiento</t>
  </si>
  <si>
    <t>VA-Recursos distrito</t>
  </si>
  <si>
    <t>Inversión</t>
  </si>
  <si>
    <t>Total Inversión</t>
  </si>
  <si>
    <t>Total Proyecto 7913</t>
  </si>
  <si>
    <t>VA-Crédito</t>
  </si>
  <si>
    <t xml:space="preserve">VA-Administrados de destinación específica
VA - Convenios
</t>
  </si>
  <si>
    <t>Total Proyecto 7916</t>
  </si>
  <si>
    <t>Total Proyecto 7917</t>
  </si>
  <si>
    <t>Total Proyecto 8029</t>
  </si>
  <si>
    <t>Total Proyecto 8041</t>
  </si>
  <si>
    <t>VA - Convenios</t>
  </si>
  <si>
    <t>Total Proyecto 8122</t>
  </si>
  <si>
    <t>RB-Donaciones 110% con Bogotá</t>
  </si>
  <si>
    <t>Total Proyecto 8138</t>
  </si>
  <si>
    <t>Total Presupuesto Asignado</t>
  </si>
  <si>
    <t>Por fuente</t>
  </si>
  <si>
    <t>Credito</t>
  </si>
  <si>
    <t>Convenios</t>
  </si>
  <si>
    <t>Distrito</t>
  </si>
  <si>
    <t>N°</t>
  </si>
  <si>
    <t>Vigencia</t>
  </si>
  <si>
    <t>Código proyecto SEGPLAN</t>
  </si>
  <si>
    <t>Nombre proyecto de inversión</t>
  </si>
  <si>
    <t>Tipo de</t>
  </si>
  <si>
    <t>Modificación</t>
  </si>
  <si>
    <t>Movimiento</t>
  </si>
  <si>
    <t>Adiciones</t>
  </si>
  <si>
    <t>Reducciones</t>
  </si>
  <si>
    <t>Contrácrédito</t>
  </si>
  <si>
    <t>Crédito</t>
  </si>
  <si>
    <t>(Entrega)</t>
  </si>
  <si>
    <t>(Recibe)</t>
  </si>
  <si>
    <t>Implementación del sistema de educación postmedia para Bogotá D.C.</t>
  </si>
  <si>
    <t>Adicion convenios FDL</t>
  </si>
  <si>
    <t>Reduccion para sustituir por VF para JU</t>
  </si>
  <si>
    <t>TOTAL 2022</t>
  </si>
  <si>
    <t>Consolidación del Modelo de Fortalecimiento de la Ciencia, Tecnología e Innovación en Bogotá D.C.</t>
  </si>
  <si>
    <t>Traslado entre proyectos</t>
  </si>
  <si>
    <t>Reduccion de rec convenios por no firma de convenio Campu</t>
  </si>
  <si>
    <t>TOTAL 2023</t>
  </si>
  <si>
    <t xml:space="preserve">Implementación del sistema de educación Posmedia para Bogotá D.C. </t>
  </si>
  <si>
    <t>Armonización presupuestal</t>
  </si>
  <si>
    <t>Fortalecimiento Institucional para la gestión de la Educación Posmedia, la Ciencia y la Tecnología en Bogotá D.C</t>
  </si>
  <si>
    <t>Consolidación del Modelo de Fortalecimiento de la Ciencia, Tecnología e Innovación en Bogotá D.C</t>
  </si>
  <si>
    <t>Fortalecimiento e implementación de estrategias de acceso y permanencia en programas de educación posmedia pertinentes y acordes con las demandas sociales y productivas de Bogotá D.C.</t>
  </si>
  <si>
    <t>Armonización Presupuestal</t>
  </si>
  <si>
    <t>Adición Convenio</t>
  </si>
  <si>
    <t>Reducción</t>
  </si>
  <si>
    <t xml:space="preserve">$ -   </t>
  </si>
  <si>
    <t>Adición Crédito</t>
  </si>
  <si>
    <t>Implementación de estrategias de formación a través de ciclos cortos y/o certificaciones que permitan adquirir las habilidades y competencias necesarias para mejorar la empleabilidad en Bogotá D.C.</t>
  </si>
  <si>
    <t>Fortalecimiento institucional para la gestión de la educación posmedia, la ciencia y la tecnología en Bogotá</t>
  </si>
  <si>
    <t>Traslado entre Proyectos</t>
  </si>
  <si>
    <t>Consolidación del ecosistema de ciencia, tecnología e innovación para facilitar la resolución de necesidades y retos de Bogotá D.C.</t>
  </si>
  <si>
    <t>TOTAL 2024</t>
  </si>
  <si>
    <r>
      <t xml:space="preserve">* Los datos de 2025 se actualizan </t>
    </r>
    <r>
      <rPr>
        <b/>
        <i/>
        <sz val="12"/>
        <color rgb="FF000000"/>
        <rFont val="Calibri"/>
      </rPr>
      <t>con corte al 09 de noviembre de 2025</t>
    </r>
  </si>
  <si>
    <t>Compromisos (RP)</t>
  </si>
  <si>
    <t>7916_Consolidación del Modelo de Fortalecimiento de la Ciencia, Tecnología e Innovación en Bogotá D.C.</t>
  </si>
  <si>
    <t>7913_Implementación del sistema de educación postmedia para Bogotá D.C.</t>
  </si>
  <si>
    <t>7917_Fortalecimiento Institucional para la gestión de la Educación Posmedia, la Ciencia y la Tecnología en Bogotá D.C</t>
  </si>
  <si>
    <t>8029_Fortalecimiento institucional para la gestión de la educación posmedia, la ciencia y la tecnología en Bogotá</t>
  </si>
  <si>
    <t>8041_Consolidación del ecosistema de ciencia, tecnología e innovación para facilitar la resolución de necesidades y retos de Bogotá D.C.</t>
  </si>
  <si>
    <t>8122_Fortalecimiento e implementación de estrategias de acceso y permanencia en programas de educación posmedia pertinentes y acordes con las demandas sociales y productivas de Bogotá D.C.</t>
  </si>
  <si>
    <t>8138_Implementación de estrategias de formación a través de ciclos cortos y/o certificaciones que permitan adquirir las habilidades y competencias necesarias para mejorar la empleabilidad en Bogotá D.C.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</si>
</sst>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6" formatCode="&quot;$&quot;\ #,##0;[Red]\-&quot;$&quot;\ #,##0"/>
    <numFmt numFmtId="8" formatCode="&quot;$&quot;\ #,##0.00;[Red]\-&quot;$&quot;\ #,##0.00"/>
    <numFmt numFmtId="41" formatCode="_-* #,##0_-;\-* #,##0_-;_-* &quot;-&quot;_-;_-@_-"/>
    <numFmt numFmtId="43" formatCode="_-* #,##0.00_-;\-* #,##0.00_-;_-* &quot;-&quot;??_-;_-@_-"/>
    <numFmt numFmtId="165" formatCode="_-* #,##0_-;\-* #,##0_-;_-* &quot;-&quot;??_-;_-@_-"/>
    <numFmt numFmtId="169" formatCode="[$$-240A]\ #,##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2"/>
      <color rgb="FF000000"/>
      <name val="Calibri"/>
    </font>
    <font>
      <b/>
      <i/>
      <sz val="12"/>
      <color rgb="FF000000"/>
      <name val="Calibri"/>
    </font>
    <font>
      <b/>
      <sz val="10"/>
      <color rgb="FF000000"/>
      <name val="Arial"/>
    </font>
    <font>
      <b/>
      <sz val="10"/>
      <color rgb="FF000000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sz val="10"/>
      <color rgb="FF000000"/>
      <name val="Arial"/>
      <family val="2"/>
    </font>
    <font>
      <sz val="10"/>
      <name val="Arial"/>
    </font>
    <font>
      <sz val="8"/>
      <name val="Arial"/>
      <family val="2"/>
    </font>
    <font>
      <b/>
      <sz val="10"/>
      <name val="Arial"/>
      <family val="2"/>
    </font>
    <font>
      <b/>
      <sz val="8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F2F2F2"/>
        <bgColor rgb="FFF2F2F2"/>
      </patternFill>
    </fill>
    <fill>
      <patternFill patternType="solid">
        <fgColor theme="0"/>
        <bgColor rgb="FF000000"/>
      </patternFill>
    </fill>
    <fill>
      <patternFill patternType="solid">
        <fgColor theme="0"/>
        <bgColor rgb="FFF2F2F2"/>
      </patternFill>
    </fill>
  </fills>
  <borders count="3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auto="1"/>
      </right>
      <top style="medium">
        <color rgb="FF000000"/>
      </top>
      <bottom style="medium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/>
      <diagonal/>
    </border>
    <border>
      <left style="thin">
        <color rgb="FF000000"/>
      </left>
      <right style="thin">
        <color rgb="FF000000"/>
      </right>
      <top style="double">
        <color auto="1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double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double">
        <color auto="1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65">
    <xf numFmtId="0" fontId="0" fillId="0" borderId="0" xfId="0"/>
    <xf numFmtId="0" fontId="2" fillId="0" borderId="0" xfId="0" applyFont="1" applyAlignment="1">
      <alignment vertical="center"/>
    </xf>
    <xf numFmtId="165" fontId="3" fillId="0" borderId="1" xfId="1" applyNumberFormat="1" applyFont="1" applyBorder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/>
    </xf>
    <xf numFmtId="43" fontId="3" fillId="0" borderId="0" xfId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vertical="center"/>
    </xf>
    <xf numFmtId="165" fontId="3" fillId="0" borderId="1" xfId="1" applyNumberFormat="1" applyFont="1" applyFill="1" applyBorder="1" applyAlignment="1">
      <alignment horizontal="center" vertical="center"/>
    </xf>
    <xf numFmtId="43" fontId="3" fillId="0" borderId="1" xfId="1" applyFont="1" applyBorder="1" applyAlignment="1">
      <alignment vertical="center"/>
    </xf>
    <xf numFmtId="165" fontId="3" fillId="0" borderId="1" xfId="1" applyNumberFormat="1" applyFont="1" applyBorder="1" applyAlignment="1">
      <alignment vertical="center"/>
    </xf>
    <xf numFmtId="165" fontId="3" fillId="0" borderId="1" xfId="0" applyNumberFormat="1" applyFont="1" applyBorder="1" applyAlignment="1">
      <alignment vertical="center"/>
    </xf>
    <xf numFmtId="165" fontId="3" fillId="0" borderId="0" xfId="0" applyNumberFormat="1" applyFont="1"/>
    <xf numFmtId="8" fontId="3" fillId="0" borderId="0" xfId="0" applyNumberFormat="1" applyFont="1"/>
    <xf numFmtId="8" fontId="0" fillId="0" borderId="0" xfId="0" applyNumberFormat="1"/>
    <xf numFmtId="0" fontId="2" fillId="0" borderId="2" xfId="0" applyFont="1" applyBorder="1" applyAlignment="1">
      <alignment horizontal="center" vertical="center" wrapText="1"/>
    </xf>
    <xf numFmtId="165" fontId="2" fillId="0" borderId="2" xfId="1" applyNumberFormat="1" applyFont="1" applyFill="1" applyBorder="1" applyAlignment="1">
      <alignment horizontal="center" vertical="center"/>
    </xf>
    <xf numFmtId="0" fontId="3" fillId="0" borderId="4" xfId="0" applyFont="1" applyBorder="1" applyAlignment="1">
      <alignment vertical="center"/>
    </xf>
    <xf numFmtId="165" fontId="3" fillId="0" borderId="4" xfId="1" applyNumberFormat="1" applyFont="1" applyBorder="1" applyAlignment="1">
      <alignment vertical="center"/>
    </xf>
    <xf numFmtId="165" fontId="3" fillId="0" borderId="4" xfId="1" applyNumberFormat="1" applyFont="1" applyBorder="1" applyAlignment="1">
      <alignment horizontal="center" vertical="center"/>
    </xf>
    <xf numFmtId="0" fontId="3" fillId="0" borderId="2" xfId="0" applyFont="1" applyBorder="1" applyAlignment="1">
      <alignment vertical="center" wrapText="1"/>
    </xf>
    <xf numFmtId="165" fontId="3" fillId="0" borderId="2" xfId="0" applyNumberFormat="1" applyFont="1" applyBorder="1" applyAlignment="1">
      <alignment vertical="center" wrapText="1"/>
    </xf>
    <xf numFmtId="165" fontId="3" fillId="0" borderId="2" xfId="1" applyNumberFormat="1" applyFont="1" applyBorder="1" applyAlignment="1">
      <alignment horizontal="center" vertical="center"/>
    </xf>
    <xf numFmtId="165" fontId="3" fillId="0" borderId="2" xfId="1" applyNumberFormat="1" applyFont="1" applyBorder="1" applyAlignment="1">
      <alignment vertical="center"/>
    </xf>
    <xf numFmtId="43" fontId="3" fillId="0" borderId="4" xfId="1" applyFont="1" applyBorder="1" applyAlignment="1">
      <alignment vertical="center"/>
    </xf>
    <xf numFmtId="43" fontId="3" fillId="0" borderId="2" xfId="1" applyFont="1" applyBorder="1" applyAlignment="1">
      <alignment vertical="center" wrapText="1"/>
    </xf>
    <xf numFmtId="0" fontId="4" fillId="5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4" fillId="5" borderId="11" xfId="0" applyFont="1" applyFill="1" applyBorder="1" applyAlignment="1">
      <alignment horizontal="center" vertical="center"/>
    </xf>
    <xf numFmtId="43" fontId="3" fillId="0" borderId="6" xfId="1" applyFont="1" applyBorder="1" applyAlignment="1">
      <alignment vertical="center"/>
    </xf>
    <xf numFmtId="165" fontId="3" fillId="0" borderId="6" xfId="1" applyNumberFormat="1" applyFont="1" applyBorder="1" applyAlignment="1">
      <alignment horizontal="center" vertical="center"/>
    </xf>
    <xf numFmtId="165" fontId="3" fillId="0" borderId="6" xfId="1" applyNumberFormat="1" applyFont="1" applyBorder="1" applyAlignment="1">
      <alignment vertical="center"/>
    </xf>
    <xf numFmtId="0" fontId="3" fillId="0" borderId="12" xfId="0" applyFont="1" applyBorder="1" applyAlignment="1">
      <alignment vertical="center"/>
    </xf>
    <xf numFmtId="43" fontId="3" fillId="0" borderId="12" xfId="1" applyFont="1" applyBorder="1" applyAlignment="1">
      <alignment vertical="center"/>
    </xf>
    <xf numFmtId="165" fontId="3" fillId="0" borderId="12" xfId="1" applyNumberFormat="1" applyFont="1" applyBorder="1" applyAlignment="1">
      <alignment horizontal="center" vertical="center"/>
    </xf>
    <xf numFmtId="165" fontId="3" fillId="0" borderId="12" xfId="1" applyNumberFormat="1" applyFont="1" applyBorder="1" applyAlignment="1">
      <alignment vertical="center"/>
    </xf>
    <xf numFmtId="43" fontId="3" fillId="0" borderId="13" xfId="1" applyFont="1" applyBorder="1" applyAlignment="1">
      <alignment vertical="center"/>
    </xf>
    <xf numFmtId="165" fontId="3" fillId="0" borderId="13" xfId="1" applyNumberFormat="1" applyFont="1" applyBorder="1" applyAlignment="1">
      <alignment horizontal="center" vertical="center"/>
    </xf>
    <xf numFmtId="165" fontId="3" fillId="0" borderId="13" xfId="1" applyNumberFormat="1" applyFont="1" applyBorder="1" applyAlignment="1">
      <alignment vertical="center"/>
    </xf>
    <xf numFmtId="0" fontId="3" fillId="0" borderId="14" xfId="0" applyFont="1" applyBorder="1" applyAlignment="1">
      <alignment vertical="center"/>
    </xf>
    <xf numFmtId="165" fontId="3" fillId="0" borderId="14" xfId="1" applyNumberFormat="1" applyFont="1" applyBorder="1" applyAlignment="1">
      <alignment horizontal="center" vertical="center"/>
    </xf>
    <xf numFmtId="165" fontId="0" fillId="0" borderId="0" xfId="1" applyNumberFormat="1" applyFont="1" applyAlignment="1">
      <alignment horizontal="center"/>
    </xf>
    <xf numFmtId="165" fontId="3" fillId="0" borderId="0" xfId="0" applyNumberFormat="1" applyFont="1" applyAlignment="1">
      <alignment horizontal="center"/>
    </xf>
    <xf numFmtId="0" fontId="2" fillId="6" borderId="8" xfId="0" applyFont="1" applyFill="1" applyBorder="1" applyAlignment="1">
      <alignment horizontal="center" vertical="center" wrapText="1"/>
    </xf>
    <xf numFmtId="165" fontId="2" fillId="6" borderId="8" xfId="0" applyNumberFormat="1" applyFont="1" applyFill="1" applyBorder="1" applyAlignment="1">
      <alignment horizontal="center" vertical="center" wrapText="1"/>
    </xf>
    <xf numFmtId="165" fontId="2" fillId="6" borderId="8" xfId="1" applyNumberFormat="1" applyFont="1" applyFill="1" applyBorder="1" applyAlignment="1">
      <alignment horizontal="center" vertical="center"/>
    </xf>
    <xf numFmtId="165" fontId="2" fillId="6" borderId="8" xfId="1" applyNumberFormat="1" applyFont="1" applyFill="1" applyBorder="1" applyAlignment="1">
      <alignment vertical="center"/>
    </xf>
    <xf numFmtId="43" fontId="2" fillId="6" borderId="8" xfId="1" applyFont="1" applyFill="1" applyBorder="1" applyAlignment="1">
      <alignment horizontal="center" vertical="center" wrapText="1"/>
    </xf>
    <xf numFmtId="165" fontId="3" fillId="6" borderId="8" xfId="1" applyNumberFormat="1" applyFont="1" applyFill="1" applyBorder="1" applyAlignment="1">
      <alignment vertical="center"/>
    </xf>
    <xf numFmtId="165" fontId="2" fillId="6" borderId="9" xfId="1" applyNumberFormat="1" applyFont="1" applyFill="1" applyBorder="1" applyAlignment="1">
      <alignment vertical="center"/>
    </xf>
    <xf numFmtId="43" fontId="2" fillId="6" borderId="9" xfId="1" applyFont="1" applyFill="1" applyBorder="1" applyAlignment="1">
      <alignment vertical="center"/>
    </xf>
    <xf numFmtId="165" fontId="2" fillId="6" borderId="9" xfId="1" applyNumberFormat="1" applyFont="1" applyFill="1" applyBorder="1" applyAlignment="1">
      <alignment horizontal="center" vertical="center"/>
    </xf>
    <xf numFmtId="165" fontId="3" fillId="6" borderId="9" xfId="1" applyNumberFormat="1" applyFont="1" applyFill="1" applyBorder="1" applyAlignment="1">
      <alignment vertical="center"/>
    </xf>
    <xf numFmtId="43" fontId="2" fillId="6" borderId="13" xfId="1" applyFont="1" applyFill="1" applyBorder="1" applyAlignment="1">
      <alignment vertical="center"/>
    </xf>
    <xf numFmtId="165" fontId="2" fillId="6" borderId="13" xfId="1" applyNumberFormat="1" applyFont="1" applyFill="1" applyBorder="1" applyAlignment="1">
      <alignment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165" fontId="5" fillId="2" borderId="6" xfId="0" applyNumberFormat="1" applyFont="1" applyFill="1" applyBorder="1" applyAlignment="1">
      <alignment horizontal="center" vertical="center"/>
    </xf>
    <xf numFmtId="0" fontId="6" fillId="0" borderId="0" xfId="0" applyFont="1" applyAlignment="1">
      <alignment vertical="center"/>
    </xf>
    <xf numFmtId="10" fontId="3" fillId="0" borderId="0" xfId="2" applyNumberFormat="1" applyFont="1"/>
    <xf numFmtId="0" fontId="3" fillId="0" borderId="15" xfId="0" applyFont="1" applyBorder="1" applyAlignment="1">
      <alignment vertical="center"/>
    </xf>
    <xf numFmtId="43" fontId="3" fillId="0" borderId="15" xfId="1" applyFont="1" applyBorder="1" applyAlignment="1">
      <alignment vertical="center"/>
    </xf>
    <xf numFmtId="165" fontId="3" fillId="0" borderId="15" xfId="1" applyNumberFormat="1" applyFont="1" applyBorder="1" applyAlignment="1">
      <alignment horizontal="center" vertical="center"/>
    </xf>
    <xf numFmtId="165" fontId="3" fillId="0" borderId="15" xfId="1" applyNumberFormat="1" applyFont="1" applyBorder="1" applyAlignment="1">
      <alignment vertical="center"/>
    </xf>
    <xf numFmtId="43" fontId="3" fillId="0" borderId="14" xfId="1" applyFont="1" applyBorder="1" applyAlignment="1">
      <alignment vertical="center"/>
    </xf>
    <xf numFmtId="43" fontId="3" fillId="0" borderId="0" xfId="0" applyNumberFormat="1" applyFont="1"/>
    <xf numFmtId="43" fontId="2" fillId="0" borderId="0" xfId="0" applyNumberFormat="1" applyFont="1"/>
    <xf numFmtId="0" fontId="2" fillId="2" borderId="5" xfId="0" applyFont="1" applyFill="1" applyBorder="1" applyAlignment="1">
      <alignment horizontal="center" vertical="center"/>
    </xf>
    <xf numFmtId="165" fontId="3" fillId="0" borderId="6" xfId="1" applyNumberFormat="1" applyFont="1" applyBorder="1" applyAlignment="1">
      <alignment horizontal="center" vertical="center" wrapText="1"/>
    </xf>
    <xf numFmtId="43" fontId="2" fillId="6" borderId="20" xfId="1" applyFont="1" applyFill="1" applyBorder="1" applyAlignment="1">
      <alignment vertical="center"/>
    </xf>
    <xf numFmtId="0" fontId="7" fillId="0" borderId="0" xfId="0" applyFont="1" applyAlignment="1">
      <alignment wrapText="1"/>
    </xf>
    <xf numFmtId="41" fontId="3" fillId="0" borderId="1" xfId="1" applyNumberFormat="1" applyFont="1" applyFill="1" applyBorder="1" applyAlignment="1">
      <alignment horizontal="center" vertical="center" wrapText="1"/>
    </xf>
    <xf numFmtId="0" fontId="9" fillId="8" borderId="2" xfId="0" applyFont="1" applyFill="1" applyBorder="1" applyAlignment="1">
      <alignment horizontal="center" vertical="center" wrapText="1"/>
    </xf>
    <xf numFmtId="0" fontId="9" fillId="8" borderId="3" xfId="0" applyFont="1" applyFill="1" applyBorder="1" applyAlignment="1">
      <alignment horizontal="center" vertical="center" wrapText="1"/>
    </xf>
    <xf numFmtId="0" fontId="9" fillId="8" borderId="4" xfId="0" applyFont="1" applyFill="1" applyBorder="1" applyAlignment="1">
      <alignment horizontal="center" vertical="center" wrapText="1"/>
    </xf>
    <xf numFmtId="0" fontId="10" fillId="8" borderId="2" xfId="0" applyFont="1" applyFill="1" applyBorder="1" applyAlignment="1">
      <alignment horizontal="center" vertical="center" wrapText="1"/>
    </xf>
    <xf numFmtId="0" fontId="10" fillId="8" borderId="4" xfId="0" applyFont="1" applyFill="1" applyBorder="1" applyAlignment="1">
      <alignment horizontal="center" vertical="center" wrapText="1"/>
    </xf>
    <xf numFmtId="0" fontId="11" fillId="7" borderId="19" xfId="0" applyFont="1" applyFill="1" applyBorder="1" applyAlignment="1">
      <alignment vertical="center" wrapText="1"/>
    </xf>
    <xf numFmtId="6" fontId="11" fillId="7" borderId="19" xfId="0" applyNumberFormat="1" applyFont="1" applyFill="1" applyBorder="1" applyAlignment="1">
      <alignment horizontal="center" vertical="center"/>
    </xf>
    <xf numFmtId="0" fontId="11" fillId="7" borderId="17" xfId="0" applyFont="1" applyFill="1" applyBorder="1" applyAlignment="1">
      <alignment vertical="center" wrapText="1"/>
    </xf>
    <xf numFmtId="6" fontId="11" fillId="7" borderId="17" xfId="0" applyNumberFormat="1" applyFont="1" applyFill="1" applyBorder="1" applyAlignment="1">
      <alignment horizontal="center" vertical="center"/>
    </xf>
    <xf numFmtId="0" fontId="11" fillId="7" borderId="26" xfId="0" applyFont="1" applyFill="1" applyBorder="1" applyAlignment="1">
      <alignment horizontal="center" vertical="center"/>
    </xf>
    <xf numFmtId="0" fontId="11" fillId="7" borderId="27" xfId="0" applyFont="1" applyFill="1" applyBorder="1" applyAlignment="1">
      <alignment horizontal="center" vertical="center"/>
    </xf>
    <xf numFmtId="0" fontId="11" fillId="9" borderId="26" xfId="0" applyFont="1" applyFill="1" applyBorder="1" applyAlignment="1">
      <alignment horizontal="center" vertical="center"/>
    </xf>
    <xf numFmtId="0" fontId="11" fillId="9" borderId="19" xfId="0" applyFont="1" applyFill="1" applyBorder="1" applyAlignment="1">
      <alignment vertical="center" wrapText="1"/>
    </xf>
    <xf numFmtId="6" fontId="11" fillId="9" borderId="18" xfId="0" applyNumberFormat="1" applyFont="1" applyFill="1" applyBorder="1" applyAlignment="1">
      <alignment horizontal="center" vertical="center"/>
    </xf>
    <xf numFmtId="0" fontId="11" fillId="9" borderId="27" xfId="0" applyFont="1" applyFill="1" applyBorder="1" applyAlignment="1">
      <alignment horizontal="center" vertical="center"/>
    </xf>
    <xf numFmtId="0" fontId="11" fillId="9" borderId="17" xfId="0" applyFont="1" applyFill="1" applyBorder="1" applyAlignment="1">
      <alignment vertical="center" wrapText="1"/>
    </xf>
    <xf numFmtId="6" fontId="11" fillId="9" borderId="19" xfId="0" applyNumberFormat="1" applyFont="1" applyFill="1" applyBorder="1" applyAlignment="1">
      <alignment horizontal="center" vertical="center"/>
    </xf>
    <xf numFmtId="0" fontId="13" fillId="10" borderId="4" xfId="0" applyFont="1" applyFill="1" applyBorder="1" applyAlignment="1">
      <alignment horizontal="center" vertical="center" wrapText="1"/>
    </xf>
    <xf numFmtId="0" fontId="13" fillId="10" borderId="1" xfId="0" applyFont="1" applyFill="1" applyBorder="1" applyAlignment="1">
      <alignment horizontal="center" vertical="center" wrapText="1"/>
    </xf>
    <xf numFmtId="0" fontId="13" fillId="10" borderId="4" xfId="0" applyFont="1" applyFill="1" applyBorder="1" applyAlignment="1">
      <alignment horizontal="left" vertical="center" wrapText="1"/>
    </xf>
    <xf numFmtId="0" fontId="14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vertical="center" wrapText="1"/>
    </xf>
    <xf numFmtId="0" fontId="15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/>
    </xf>
    <xf numFmtId="0" fontId="13" fillId="10" borderId="29" xfId="0" applyFont="1" applyFill="1" applyBorder="1" applyAlignment="1">
      <alignment horizontal="center" vertical="center" wrapText="1"/>
    </xf>
    <xf numFmtId="0" fontId="17" fillId="0" borderId="34" xfId="0" applyFont="1" applyBorder="1" applyAlignment="1">
      <alignment horizontal="center" vertical="center" wrapText="1"/>
    </xf>
    <xf numFmtId="3" fontId="16" fillId="0" borderId="35" xfId="0" applyNumberFormat="1" applyFont="1" applyBorder="1" applyAlignment="1">
      <alignment vertical="center"/>
    </xf>
    <xf numFmtId="0" fontId="11" fillId="0" borderId="1" xfId="0" applyFont="1" applyBorder="1" applyAlignment="1">
      <alignment vertical="center" wrapText="1"/>
    </xf>
    <xf numFmtId="169" fontId="16" fillId="0" borderId="35" xfId="0" applyNumberFormat="1" applyFont="1" applyBorder="1" applyAlignment="1">
      <alignment vertical="center"/>
    </xf>
    <xf numFmtId="0" fontId="13" fillId="10" borderId="4" xfId="0" applyFont="1" applyFill="1" applyBorder="1" applyAlignment="1">
      <alignment vertical="center" wrapText="1"/>
    </xf>
    <xf numFmtId="169" fontId="11" fillId="7" borderId="31" xfId="0" applyNumberFormat="1" applyFont="1" applyFill="1" applyBorder="1" applyAlignment="1">
      <alignment horizontal="right" vertical="center"/>
    </xf>
    <xf numFmtId="169" fontId="11" fillId="7" borderId="19" xfId="0" applyNumberFormat="1" applyFont="1" applyFill="1" applyBorder="1" applyAlignment="1">
      <alignment horizontal="right" vertical="center"/>
    </xf>
    <xf numFmtId="169" fontId="11" fillId="0" borderId="1" xfId="0" applyNumberFormat="1" applyFont="1" applyBorder="1" applyAlignment="1">
      <alignment horizontal="right" vertical="center"/>
    </xf>
    <xf numFmtId="169" fontId="11" fillId="0" borderId="2" xfId="0" applyNumberFormat="1" applyFont="1" applyBorder="1" applyAlignment="1">
      <alignment horizontal="right" vertical="center"/>
    </xf>
    <xf numFmtId="169" fontId="11" fillId="7" borderId="1" xfId="0" applyNumberFormat="1" applyFont="1" applyFill="1" applyBorder="1" applyAlignment="1">
      <alignment horizontal="right" vertical="center"/>
    </xf>
    <xf numFmtId="169" fontId="14" fillId="0" borderId="1" xfId="0" applyNumberFormat="1" applyFont="1" applyBorder="1" applyAlignment="1">
      <alignment horizontal="right" vertical="center"/>
    </xf>
    <xf numFmtId="6" fontId="11" fillId="7" borderId="19" xfId="0" applyNumberFormat="1" applyFont="1" applyFill="1" applyBorder="1" applyAlignment="1">
      <alignment horizontal="right" vertical="center"/>
    </xf>
    <xf numFmtId="6" fontId="11" fillId="7" borderId="31" xfId="0" applyNumberFormat="1" applyFont="1" applyFill="1" applyBorder="1" applyAlignment="1">
      <alignment horizontal="right" vertical="center"/>
    </xf>
    <xf numFmtId="169" fontId="11" fillId="7" borderId="37" xfId="0" applyNumberFormat="1" applyFont="1" applyFill="1" applyBorder="1" applyAlignment="1">
      <alignment horizontal="right" vertical="center"/>
    </xf>
    <xf numFmtId="169" fontId="11" fillId="7" borderId="36" xfId="0" applyNumberFormat="1" applyFont="1" applyFill="1" applyBorder="1" applyAlignment="1">
      <alignment horizontal="right" vertical="center"/>
    </xf>
    <xf numFmtId="6" fontId="11" fillId="7" borderId="19" xfId="0" applyNumberFormat="1" applyFont="1" applyFill="1" applyBorder="1" applyAlignment="1">
      <alignment vertical="center"/>
    </xf>
    <xf numFmtId="6" fontId="11" fillId="7" borderId="31" xfId="0" applyNumberFormat="1" applyFont="1" applyFill="1" applyBorder="1" applyAlignment="1">
      <alignment vertical="center"/>
    </xf>
    <xf numFmtId="6" fontId="13" fillId="10" borderId="4" xfId="0" applyNumberFormat="1" applyFont="1" applyFill="1" applyBorder="1" applyAlignment="1">
      <alignment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4" fillId="5" borderId="5" xfId="0" applyFont="1" applyFill="1" applyBorder="1" applyAlignment="1">
      <alignment horizontal="center" vertical="center"/>
    </xf>
    <xf numFmtId="0" fontId="4" fillId="5" borderId="7" xfId="0" applyFont="1" applyFill="1" applyBorder="1" applyAlignment="1">
      <alignment horizontal="center" vertical="center"/>
    </xf>
    <xf numFmtId="0" fontId="4" fillId="3" borderId="7" xfId="0" applyFont="1" applyFill="1" applyBorder="1" applyAlignment="1">
      <alignment horizontal="center" vertical="center"/>
    </xf>
    <xf numFmtId="0" fontId="4" fillId="4" borderId="0" xfId="0" applyFont="1" applyFill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16" fillId="0" borderId="32" xfId="0" applyFont="1" applyBorder="1" applyAlignment="1">
      <alignment horizontal="center" vertical="center" wrapText="1"/>
    </xf>
    <xf numFmtId="0" fontId="16" fillId="0" borderId="33" xfId="0" applyFont="1" applyBorder="1" applyAlignment="1">
      <alignment horizontal="center" vertical="center" wrapText="1"/>
    </xf>
    <xf numFmtId="0" fontId="9" fillId="8" borderId="16" xfId="0" applyFont="1" applyFill="1" applyBorder="1" applyAlignment="1">
      <alignment horizontal="center" vertical="center" wrapText="1"/>
    </xf>
    <xf numFmtId="0" fontId="9" fillId="8" borderId="21" xfId="0" applyFont="1" applyFill="1" applyBorder="1" applyAlignment="1">
      <alignment horizontal="center" vertical="center" wrapText="1"/>
    </xf>
    <xf numFmtId="0" fontId="9" fillId="8" borderId="11" xfId="0" applyFont="1" applyFill="1" applyBorder="1" applyAlignment="1">
      <alignment horizontal="center" vertical="center" wrapText="1"/>
    </xf>
    <xf numFmtId="0" fontId="10" fillId="8" borderId="2" xfId="0" applyFont="1" applyFill="1" applyBorder="1" applyAlignment="1">
      <alignment horizontal="center" vertical="center" wrapText="1"/>
    </xf>
    <xf numFmtId="0" fontId="10" fillId="8" borderId="4" xfId="0" applyFont="1" applyFill="1" applyBorder="1" applyAlignment="1">
      <alignment horizontal="center" vertical="center" wrapText="1"/>
    </xf>
    <xf numFmtId="0" fontId="14" fillId="0" borderId="2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  <xf numFmtId="0" fontId="14" fillId="0" borderId="4" xfId="0" applyFont="1" applyBorder="1" applyAlignment="1">
      <alignment horizontal="left" vertical="center" wrapText="1"/>
    </xf>
    <xf numFmtId="0" fontId="14" fillId="0" borderId="2" xfId="0" applyFont="1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14" fillId="0" borderId="4" xfId="0" applyFont="1" applyBorder="1" applyAlignment="1">
      <alignment horizontal="center" vertical="center"/>
    </xf>
    <xf numFmtId="0" fontId="11" fillId="7" borderId="22" xfId="0" applyFont="1" applyFill="1" applyBorder="1" applyAlignment="1">
      <alignment horizontal="center" vertical="center" wrapText="1"/>
    </xf>
    <xf numFmtId="0" fontId="11" fillId="7" borderId="25" xfId="0" applyFont="1" applyFill="1" applyBorder="1" applyAlignment="1">
      <alignment horizontal="center" vertical="center" wrapText="1"/>
    </xf>
    <xf numFmtId="0" fontId="11" fillId="9" borderId="23" xfId="0" applyFont="1" applyFill="1" applyBorder="1" applyAlignment="1">
      <alignment horizontal="center" vertical="center" wrapText="1"/>
    </xf>
    <xf numFmtId="0" fontId="11" fillId="9" borderId="24" xfId="0" applyFont="1" applyFill="1" applyBorder="1" applyAlignment="1">
      <alignment horizontal="center" vertical="center" wrapText="1"/>
    </xf>
    <xf numFmtId="0" fontId="9" fillId="8" borderId="2" xfId="0" applyFont="1" applyFill="1" applyBorder="1" applyAlignment="1">
      <alignment horizontal="center" vertical="center" wrapText="1"/>
    </xf>
    <xf numFmtId="0" fontId="9" fillId="8" borderId="3" xfId="0" applyFont="1" applyFill="1" applyBorder="1" applyAlignment="1">
      <alignment horizontal="center" vertical="center" wrapText="1"/>
    </xf>
    <xf numFmtId="0" fontId="9" fillId="8" borderId="4" xfId="0" applyFont="1" applyFill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3" fillId="10" borderId="2" xfId="0" applyFont="1" applyFill="1" applyBorder="1" applyAlignment="1">
      <alignment horizontal="center" vertical="center" wrapText="1"/>
    </xf>
    <xf numFmtId="0" fontId="13" fillId="10" borderId="4" xfId="0" applyFont="1" applyFill="1" applyBorder="1" applyAlignment="1">
      <alignment horizontal="center" vertical="center" wrapText="1"/>
    </xf>
    <xf numFmtId="0" fontId="13" fillId="10" borderId="2" xfId="0" applyFont="1" applyFill="1" applyBorder="1" applyAlignment="1">
      <alignment horizontal="left" vertical="center" wrapText="1"/>
    </xf>
    <xf numFmtId="0" fontId="13" fillId="10" borderId="3" xfId="0" applyFont="1" applyFill="1" applyBorder="1" applyAlignment="1">
      <alignment horizontal="left" vertical="center" wrapText="1"/>
    </xf>
    <xf numFmtId="0" fontId="13" fillId="10" borderId="4" xfId="0" applyFont="1" applyFill="1" applyBorder="1" applyAlignment="1">
      <alignment horizontal="left" vertical="center" wrapText="1"/>
    </xf>
    <xf numFmtId="0" fontId="13" fillId="10" borderId="3" xfId="0" applyFont="1" applyFill="1" applyBorder="1" applyAlignment="1">
      <alignment horizontal="center" vertical="center" wrapText="1"/>
    </xf>
    <xf numFmtId="0" fontId="11" fillId="7" borderId="2" xfId="0" applyFont="1" applyFill="1" applyBorder="1" applyAlignment="1">
      <alignment horizontal="left" vertical="center" wrapText="1"/>
    </xf>
    <xf numFmtId="0" fontId="11" fillId="7" borderId="4" xfId="0" applyFont="1" applyFill="1" applyBorder="1" applyAlignment="1">
      <alignment horizontal="left" vertical="center" wrapText="1"/>
    </xf>
    <xf numFmtId="0" fontId="13" fillId="10" borderId="30" xfId="0" applyFont="1" applyFill="1" applyBorder="1" applyAlignment="1">
      <alignment horizontal="center" vertical="center" wrapText="1"/>
    </xf>
    <xf numFmtId="0" fontId="11" fillId="7" borderId="30" xfId="0" applyFont="1" applyFill="1" applyBorder="1" applyAlignment="1">
      <alignment horizontal="left" vertical="center" wrapText="1"/>
    </xf>
    <xf numFmtId="0" fontId="11" fillId="7" borderId="3" xfId="0" applyFont="1" applyFill="1" applyBorder="1" applyAlignment="1">
      <alignment horizontal="left" vertical="center" wrapText="1"/>
    </xf>
    <xf numFmtId="0" fontId="11" fillId="7" borderId="28" xfId="0" applyFont="1" applyFill="1" applyBorder="1" applyAlignment="1">
      <alignment horizontal="left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</cellXfs>
  <cellStyles count="3">
    <cellStyle name="Millares" xfId="1" builtinId="3"/>
    <cellStyle name="Normal" xfId="0" builtinId="0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agenciaateneaco-my.sharepoint.com/personal/gperez_agenciaatenea_gov_co/Documents/ATENEA/2024/SEGUIMIENTO/Diciembre/Resumen_ejecuci&#243;n_31122024_CIERRE.xlsx" TargetMode="External"/><Relationship Id="rId1" Type="http://schemas.openxmlformats.org/officeDocument/2006/relationships/externalLinkPath" Target="/personal/gperez_agenciaatenea_gov_co/Documents/ATENEA/2024/SEGUIMIENTO/Diciembre/Resumen_ejecuci&#243;n_31122024_CIERR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RESUMEN"/>
      <sheetName val="Hoja2"/>
      <sheetName val="CDP"/>
      <sheetName val="Hoja3"/>
      <sheetName val="CRP"/>
      <sheetName val="JERA"/>
      <sheetName val="FONCTA"/>
      <sheetName val="PAA"/>
      <sheetName val="RESUMEN_PAA_2"/>
      <sheetName val="Hoja1"/>
      <sheetName val="7913_final"/>
      <sheetName val="7916_final"/>
      <sheetName val="7917_final"/>
    </sheetNames>
    <sheetDataSet>
      <sheetData sheetId="0">
        <row r="33">
          <cell r="I33">
            <v>514000000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R36"/>
  <sheetViews>
    <sheetView tabSelected="1" zoomScale="80" zoomScaleNormal="80" workbookViewId="0">
      <pane xSplit="3" ySplit="2" topLeftCell="D17" activePane="bottomRight" state="frozen"/>
      <selection pane="topRight" activeCell="D1" sqref="D1"/>
      <selection pane="bottomLeft" activeCell="A3" sqref="A3"/>
      <selection pane="bottomRight" activeCell="B29" sqref="B29"/>
    </sheetView>
  </sheetViews>
  <sheetFormatPr baseColWidth="10" defaultColWidth="11.42578125" defaultRowHeight="15.75" x14ac:dyDescent="0.25"/>
  <cols>
    <col min="1" max="1" width="11.42578125" style="3"/>
    <col min="2" max="2" width="25.140625" style="3" customWidth="1"/>
    <col min="3" max="3" width="33.140625" style="3" customWidth="1"/>
    <col min="4" max="4" width="22.5703125" style="3" bestFit="1" customWidth="1"/>
    <col min="5" max="5" width="22.5703125" style="5" bestFit="1" customWidth="1"/>
    <col min="6" max="6" width="22.5703125" style="7" bestFit="1" customWidth="1"/>
    <col min="7" max="7" width="22.5703125" style="5" bestFit="1" customWidth="1"/>
    <col min="8" max="8" width="22.5703125" style="5" customWidth="1"/>
    <col min="9" max="12" width="22.5703125" style="3" bestFit="1" customWidth="1"/>
    <col min="13" max="13" width="22.5703125" style="3" customWidth="1"/>
    <col min="14" max="16" width="22.5703125" style="3" bestFit="1" customWidth="1"/>
    <col min="17" max="18" width="23.140625" style="3" customWidth="1"/>
    <col min="19" max="16384" width="11.42578125" style="3"/>
  </cols>
  <sheetData>
    <row r="1" spans="2:18" s="4" customFormat="1" ht="27" customHeight="1" x14ac:dyDescent="0.25">
      <c r="B1" s="125" t="s">
        <v>0</v>
      </c>
      <c r="C1" s="125" t="s">
        <v>1</v>
      </c>
      <c r="D1" s="119" t="s">
        <v>2</v>
      </c>
      <c r="E1" s="120"/>
      <c r="F1" s="120"/>
      <c r="G1" s="120"/>
      <c r="H1" s="120"/>
      <c r="I1" s="121" t="s">
        <v>62</v>
      </c>
      <c r="J1" s="121"/>
      <c r="K1" s="121"/>
      <c r="L1" s="121"/>
      <c r="M1" s="121"/>
      <c r="N1" s="122" t="s">
        <v>3</v>
      </c>
      <c r="O1" s="122"/>
      <c r="P1" s="122"/>
      <c r="Q1" s="122"/>
      <c r="R1" s="122"/>
    </row>
    <row r="2" spans="2:18" s="1" customFormat="1" ht="31.5" customHeight="1" x14ac:dyDescent="0.25">
      <c r="B2" s="126"/>
      <c r="C2" s="126"/>
      <c r="D2" s="30">
        <v>2021</v>
      </c>
      <c r="E2" s="27">
        <v>2022</v>
      </c>
      <c r="F2" s="27">
        <v>2023</v>
      </c>
      <c r="G2" s="27">
        <v>2024</v>
      </c>
      <c r="H2" s="27" t="s">
        <v>4</v>
      </c>
      <c r="I2" s="28">
        <v>2021</v>
      </c>
      <c r="J2" s="28">
        <v>2022</v>
      </c>
      <c r="K2" s="28">
        <v>2023</v>
      </c>
      <c r="L2" s="28">
        <v>2024</v>
      </c>
      <c r="M2" s="28" t="s">
        <v>4</v>
      </c>
      <c r="N2" s="29">
        <v>2021</v>
      </c>
      <c r="O2" s="29">
        <v>2022</v>
      </c>
      <c r="P2" s="29">
        <v>2023</v>
      </c>
      <c r="Q2" s="29">
        <v>2024</v>
      </c>
      <c r="R2" s="29" t="s">
        <v>4</v>
      </c>
    </row>
    <row r="3" spans="2:18" s="1" customFormat="1" ht="31.5" customHeight="1" x14ac:dyDescent="0.25">
      <c r="B3" s="57" t="s">
        <v>5</v>
      </c>
      <c r="C3" s="8" t="s">
        <v>6</v>
      </c>
      <c r="D3" s="11">
        <v>3000000000</v>
      </c>
      <c r="E3" s="9">
        <v>7368533000</v>
      </c>
      <c r="F3" s="9">
        <v>12086634000</v>
      </c>
      <c r="G3" s="9">
        <v>12485644274</v>
      </c>
      <c r="H3" s="9">
        <v>13516243000</v>
      </c>
      <c r="I3" s="9">
        <v>1513024329</v>
      </c>
      <c r="J3" s="9">
        <v>7242306853</v>
      </c>
      <c r="K3" s="9">
        <v>10369512376</v>
      </c>
      <c r="L3" s="9">
        <v>1828823312</v>
      </c>
      <c r="M3" s="9">
        <v>9408785354</v>
      </c>
      <c r="N3" s="11">
        <v>635713749</v>
      </c>
      <c r="O3" s="11">
        <v>7098351501</v>
      </c>
      <c r="P3" s="11">
        <v>9838200449</v>
      </c>
      <c r="Q3" s="11">
        <v>809359552</v>
      </c>
      <c r="R3" s="11">
        <v>8945816883</v>
      </c>
    </row>
    <row r="4" spans="2:18" s="1" customFormat="1" ht="31.5" customHeight="1" thickBot="1" x14ac:dyDescent="0.3">
      <c r="B4" s="58" t="s">
        <v>7</v>
      </c>
      <c r="C4" s="16" t="s">
        <v>8</v>
      </c>
      <c r="D4" s="17">
        <f t="shared" ref="D4:F4" si="0">+D5+D9+D13+D15+D20+D25+D17</f>
        <v>120698886757</v>
      </c>
      <c r="E4" s="17">
        <f t="shared" si="0"/>
        <v>253945714188</v>
      </c>
      <c r="F4" s="17">
        <f t="shared" si="0"/>
        <v>513640802000</v>
      </c>
      <c r="G4" s="17">
        <f>+G5+G9+G13+G15+G20+G25+G17</f>
        <v>560348394909</v>
      </c>
      <c r="H4" s="17">
        <f>+H5+H9+H13+H15+H20+H25+H17</f>
        <v>707905432000</v>
      </c>
      <c r="I4" s="17">
        <f t="shared" ref="I4:P4" si="1">+I5+I9+I13+I15+I20+I25+I17</f>
        <v>120698886757</v>
      </c>
      <c r="J4" s="17">
        <f t="shared" si="1"/>
        <v>243555796762</v>
      </c>
      <c r="K4" s="17">
        <f t="shared" si="1"/>
        <v>512193078903</v>
      </c>
      <c r="L4" s="17">
        <f>+L5+L9+L13+L15+L20+L25+L17</f>
        <v>558524385423</v>
      </c>
      <c r="M4" s="17">
        <f>+M5+M9+M13+M15+M20+M25+M17</f>
        <v>477618373515</v>
      </c>
      <c r="N4" s="17">
        <f t="shared" si="1"/>
        <v>120698886757</v>
      </c>
      <c r="O4" s="17">
        <f t="shared" si="1"/>
        <v>179074208202</v>
      </c>
      <c r="P4" s="17">
        <f t="shared" si="1"/>
        <v>283519808328</v>
      </c>
      <c r="Q4" s="17">
        <f>+Q5+Q9+Q13+Q15+Q20+Q25+Q17</f>
        <v>378179693628</v>
      </c>
      <c r="R4" s="17">
        <f>+R5+R9+R13+R15+R20+R25+R17</f>
        <v>236391562545</v>
      </c>
    </row>
    <row r="5" spans="2:18" s="1" customFormat="1" ht="31.5" customHeight="1" x14ac:dyDescent="0.25">
      <c r="B5" s="162" t="s">
        <v>64</v>
      </c>
      <c r="C5" s="45" t="s">
        <v>9</v>
      </c>
      <c r="D5" s="46">
        <f>+D6+D7+D8</f>
        <v>120698886757</v>
      </c>
      <c r="E5" s="47">
        <v>253945714188</v>
      </c>
      <c r="F5" s="47">
        <v>437149082335</v>
      </c>
      <c r="G5" s="47">
        <f>+G6+G7+G8</f>
        <v>313156309579</v>
      </c>
      <c r="H5" s="47">
        <f>+H6+H7+H8</f>
        <v>295967906000</v>
      </c>
      <c r="I5" s="47">
        <f>+I6+I7+I8</f>
        <v>120698886757</v>
      </c>
      <c r="J5" s="47">
        <f>+J6+J7+J8</f>
        <v>243555796762</v>
      </c>
      <c r="K5" s="47">
        <f t="shared" ref="K5:Q5" si="2">+K6+K7+K8</f>
        <v>436080024684</v>
      </c>
      <c r="L5" s="47">
        <f t="shared" si="2"/>
        <v>313149709579</v>
      </c>
      <c r="M5" s="47">
        <f t="shared" si="2"/>
        <v>255978212978</v>
      </c>
      <c r="N5" s="48">
        <f t="shared" si="2"/>
        <v>120698886757</v>
      </c>
      <c r="O5" s="48">
        <f t="shared" si="2"/>
        <v>179074208202</v>
      </c>
      <c r="P5" s="48">
        <f t="shared" si="2"/>
        <v>209559713765</v>
      </c>
      <c r="Q5" s="48">
        <f t="shared" si="2"/>
        <v>149840998310</v>
      </c>
      <c r="R5" s="48">
        <f>+R6+R7+R8</f>
        <v>80511184063</v>
      </c>
    </row>
    <row r="6" spans="2:18" s="4" customFormat="1" ht="30" customHeight="1" x14ac:dyDescent="0.25">
      <c r="B6" s="163"/>
      <c r="C6" s="18" t="s">
        <v>6</v>
      </c>
      <c r="D6" s="19">
        <v>0</v>
      </c>
      <c r="E6" s="20">
        <v>34427000000</v>
      </c>
      <c r="F6" s="20">
        <v>25134099000</v>
      </c>
      <c r="G6" s="20">
        <v>51669834944</v>
      </c>
      <c r="H6" s="20">
        <v>0</v>
      </c>
      <c r="I6" s="20">
        <v>0</v>
      </c>
      <c r="J6" s="20">
        <v>28990897415</v>
      </c>
      <c r="K6" s="20">
        <v>25012051220</v>
      </c>
      <c r="L6" s="20">
        <v>51663234944</v>
      </c>
      <c r="M6" s="20">
        <v>0</v>
      </c>
      <c r="N6" s="19">
        <v>0</v>
      </c>
      <c r="O6" s="19">
        <v>21664537116</v>
      </c>
      <c r="P6" s="19">
        <v>22935060491</v>
      </c>
      <c r="Q6" s="19">
        <v>44917689555</v>
      </c>
      <c r="R6" s="19">
        <v>0</v>
      </c>
    </row>
    <row r="7" spans="2:18" s="4" customFormat="1" ht="30" customHeight="1" x14ac:dyDescent="0.25">
      <c r="B7" s="163"/>
      <c r="C7" s="8" t="s">
        <v>10</v>
      </c>
      <c r="D7" s="12">
        <v>57944855987</v>
      </c>
      <c r="E7" s="2">
        <v>150370604102</v>
      </c>
      <c r="F7" s="2">
        <v>321775750000</v>
      </c>
      <c r="G7" s="2">
        <v>261486474635</v>
      </c>
      <c r="H7" s="2">
        <v>295967906000</v>
      </c>
      <c r="I7" s="2">
        <v>57944855987</v>
      </c>
      <c r="J7" s="2">
        <v>145416789261</v>
      </c>
      <c r="K7" s="2">
        <v>321066874865</v>
      </c>
      <c r="L7" s="2">
        <v>261486474635</v>
      </c>
      <c r="M7" s="73">
        <v>255978212978</v>
      </c>
      <c r="N7" s="11">
        <v>57944855987</v>
      </c>
      <c r="O7" s="11">
        <v>88261561000</v>
      </c>
      <c r="P7" s="11">
        <v>96623554675</v>
      </c>
      <c r="Q7" s="11">
        <v>104923308755</v>
      </c>
      <c r="R7" s="11">
        <v>80511184063</v>
      </c>
    </row>
    <row r="8" spans="2:18" s="4" customFormat="1" ht="57.75" customHeight="1" thickBot="1" x14ac:dyDescent="0.3">
      <c r="B8" s="164"/>
      <c r="C8" s="21" t="s">
        <v>11</v>
      </c>
      <c r="D8" s="22">
        <v>62754030770</v>
      </c>
      <c r="E8" s="23">
        <v>69148110086</v>
      </c>
      <c r="F8" s="23">
        <v>90239233335</v>
      </c>
      <c r="G8" s="23">
        <v>0</v>
      </c>
      <c r="H8" s="20">
        <v>0</v>
      </c>
      <c r="I8" s="23">
        <v>62754030770</v>
      </c>
      <c r="J8" s="23">
        <v>69148110086</v>
      </c>
      <c r="K8" s="23">
        <v>90001098599</v>
      </c>
      <c r="L8" s="23">
        <v>0</v>
      </c>
      <c r="M8" s="23">
        <v>0</v>
      </c>
      <c r="N8" s="24">
        <v>62754030770</v>
      </c>
      <c r="O8" s="24">
        <v>69148110086</v>
      </c>
      <c r="P8" s="24">
        <v>90001098599</v>
      </c>
      <c r="Q8" s="24">
        <v>0</v>
      </c>
      <c r="R8" s="24">
        <v>0</v>
      </c>
    </row>
    <row r="9" spans="2:18" s="4" customFormat="1" ht="30" customHeight="1" x14ac:dyDescent="0.25">
      <c r="B9" s="162" t="s">
        <v>63</v>
      </c>
      <c r="C9" s="45" t="s">
        <v>12</v>
      </c>
      <c r="D9" s="49">
        <f>+D10+D11+D12</f>
        <v>0</v>
      </c>
      <c r="E9" s="47">
        <v>0</v>
      </c>
      <c r="F9" s="47">
        <v>67600766665</v>
      </c>
      <c r="G9" s="47">
        <f>+G10+G11+G12</f>
        <v>1557021810</v>
      </c>
      <c r="H9" s="47">
        <f>+H10+H11+H12</f>
        <v>0</v>
      </c>
      <c r="I9" s="47">
        <f>+I10+I11+I12</f>
        <v>0</v>
      </c>
      <c r="J9" s="47">
        <v>0</v>
      </c>
      <c r="K9" s="47">
        <f>+K10+K11+K12</f>
        <v>67244009220</v>
      </c>
      <c r="L9" s="47">
        <f>+L10+L11+L12</f>
        <v>1557021810</v>
      </c>
      <c r="M9" s="47">
        <f>+M10+M11+M12</f>
        <v>0</v>
      </c>
      <c r="N9" s="50">
        <f>+N10+N11+N12</f>
        <v>0</v>
      </c>
      <c r="O9" s="50">
        <f t="shared" ref="O9:R9" si="3">+O10+O11+O12</f>
        <v>0</v>
      </c>
      <c r="P9" s="48">
        <f>+P10+P11+P12</f>
        <v>66508623128</v>
      </c>
      <c r="Q9" s="51">
        <f t="shared" si="3"/>
        <v>1478381360</v>
      </c>
      <c r="R9" s="51">
        <f t="shared" si="3"/>
        <v>0</v>
      </c>
    </row>
    <row r="10" spans="2:18" s="4" customFormat="1" ht="30" customHeight="1" x14ac:dyDescent="0.25">
      <c r="B10" s="163"/>
      <c r="C10" s="18" t="s">
        <v>6</v>
      </c>
      <c r="D10" s="25">
        <v>0</v>
      </c>
      <c r="E10" s="20">
        <v>0</v>
      </c>
      <c r="F10" s="20">
        <v>5085000000</v>
      </c>
      <c r="G10" s="20">
        <v>1497279667</v>
      </c>
      <c r="H10" s="20">
        <v>0</v>
      </c>
      <c r="I10" s="20">
        <v>0</v>
      </c>
      <c r="J10" s="20">
        <v>0</v>
      </c>
      <c r="K10" s="20">
        <v>5004898812</v>
      </c>
      <c r="L10" s="20">
        <v>1497279667</v>
      </c>
      <c r="M10" s="20">
        <v>0</v>
      </c>
      <c r="N10" s="19">
        <v>0</v>
      </c>
      <c r="O10" s="19">
        <v>0</v>
      </c>
      <c r="P10" s="19">
        <v>4269512720</v>
      </c>
      <c r="Q10" s="19">
        <v>1447514589</v>
      </c>
      <c r="R10" s="19">
        <v>0</v>
      </c>
    </row>
    <row r="11" spans="2:18" s="4" customFormat="1" ht="30" customHeight="1" x14ac:dyDescent="0.25">
      <c r="B11" s="163"/>
      <c r="C11" s="8" t="s">
        <v>10</v>
      </c>
      <c r="D11" s="10">
        <v>0</v>
      </c>
      <c r="E11" s="2">
        <v>0</v>
      </c>
      <c r="F11" s="2">
        <v>0</v>
      </c>
      <c r="G11" s="2">
        <v>0</v>
      </c>
      <c r="H11" s="20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11">
        <v>0</v>
      </c>
      <c r="O11" s="11">
        <v>0</v>
      </c>
      <c r="P11" s="11">
        <v>0</v>
      </c>
      <c r="Q11" s="11">
        <v>0</v>
      </c>
      <c r="R11" s="11">
        <v>0</v>
      </c>
    </row>
    <row r="12" spans="2:18" s="4" customFormat="1" ht="55.5" customHeight="1" x14ac:dyDescent="0.25">
      <c r="B12" s="164"/>
      <c r="C12" s="21" t="s">
        <v>11</v>
      </c>
      <c r="D12" s="26">
        <v>0</v>
      </c>
      <c r="E12" s="23">
        <v>0</v>
      </c>
      <c r="F12" s="23">
        <v>62515766665</v>
      </c>
      <c r="G12" s="23">
        <v>59742143</v>
      </c>
      <c r="H12" s="20">
        <v>0</v>
      </c>
      <c r="I12" s="23">
        <v>0</v>
      </c>
      <c r="J12" s="23">
        <v>0</v>
      </c>
      <c r="K12" s="23">
        <v>62239110408</v>
      </c>
      <c r="L12" s="23">
        <v>59742143</v>
      </c>
      <c r="M12" s="23">
        <v>0</v>
      </c>
      <c r="N12" s="24">
        <v>0</v>
      </c>
      <c r="O12" s="24">
        <v>0</v>
      </c>
      <c r="P12" s="24">
        <v>62239110408</v>
      </c>
      <c r="Q12" s="24">
        <v>30866771</v>
      </c>
      <c r="R12" s="24">
        <v>0</v>
      </c>
    </row>
    <row r="13" spans="2:18" s="4" customFormat="1" ht="47.25" customHeight="1" x14ac:dyDescent="0.25">
      <c r="B13" s="162" t="s">
        <v>65</v>
      </c>
      <c r="C13" s="45" t="s">
        <v>13</v>
      </c>
      <c r="D13" s="49">
        <f>+D14</f>
        <v>0</v>
      </c>
      <c r="E13" s="47">
        <v>0</v>
      </c>
      <c r="F13" s="47">
        <v>8890953000</v>
      </c>
      <c r="G13" s="47">
        <f>+G14</f>
        <v>9532366461</v>
      </c>
      <c r="H13" s="47">
        <f>+H14</f>
        <v>0</v>
      </c>
      <c r="I13" s="47">
        <f>+I14</f>
        <v>0</v>
      </c>
      <c r="J13" s="47">
        <v>0</v>
      </c>
      <c r="K13" s="47">
        <f t="shared" ref="K13:R13" si="4">+K14</f>
        <v>8869044999</v>
      </c>
      <c r="L13" s="47">
        <f t="shared" si="4"/>
        <v>9501902460</v>
      </c>
      <c r="M13" s="47">
        <f t="shared" si="4"/>
        <v>0</v>
      </c>
      <c r="N13" s="50">
        <f t="shared" si="4"/>
        <v>0</v>
      </c>
      <c r="O13" s="50">
        <f t="shared" si="4"/>
        <v>0</v>
      </c>
      <c r="P13" s="48">
        <f t="shared" si="4"/>
        <v>7451471435</v>
      </c>
      <c r="Q13" s="48">
        <f t="shared" si="4"/>
        <v>8994786684</v>
      </c>
      <c r="R13" s="48">
        <f t="shared" si="4"/>
        <v>0</v>
      </c>
    </row>
    <row r="14" spans="2:18" s="4" customFormat="1" ht="44.25" customHeight="1" x14ac:dyDescent="0.25">
      <c r="B14" s="164"/>
      <c r="C14" s="34" t="s">
        <v>6</v>
      </c>
      <c r="D14" s="35">
        <v>0</v>
      </c>
      <c r="E14" s="36">
        <v>0</v>
      </c>
      <c r="F14" s="36">
        <v>8890953000</v>
      </c>
      <c r="G14" s="36">
        <v>9532366461</v>
      </c>
      <c r="H14" s="36">
        <v>0</v>
      </c>
      <c r="I14" s="36">
        <v>0</v>
      </c>
      <c r="J14" s="36">
        <v>0</v>
      </c>
      <c r="K14" s="36">
        <v>8869044999</v>
      </c>
      <c r="L14" s="36">
        <v>9501902460</v>
      </c>
      <c r="M14" s="36">
        <v>0</v>
      </c>
      <c r="N14" s="37">
        <v>0</v>
      </c>
      <c r="O14" s="37"/>
      <c r="P14" s="37">
        <v>7451471435</v>
      </c>
      <c r="Q14" s="37">
        <v>8994786684</v>
      </c>
      <c r="R14" s="37">
        <v>0</v>
      </c>
    </row>
    <row r="15" spans="2:18" s="4" customFormat="1" ht="45" customHeight="1" thickBot="1" x14ac:dyDescent="0.3">
      <c r="B15" s="162" t="s">
        <v>66</v>
      </c>
      <c r="C15" s="45" t="s">
        <v>14</v>
      </c>
      <c r="D15" s="52">
        <v>0</v>
      </c>
      <c r="E15" s="53">
        <v>0</v>
      </c>
      <c r="F15" s="53">
        <v>0</v>
      </c>
      <c r="G15" s="53">
        <f>SUM(G16)</f>
        <v>4088141221</v>
      </c>
      <c r="H15" s="53">
        <f>SUM(H16)</f>
        <v>21542848000</v>
      </c>
      <c r="I15" s="53">
        <v>0</v>
      </c>
      <c r="J15" s="53">
        <v>0</v>
      </c>
      <c r="K15" s="53">
        <v>0</v>
      </c>
      <c r="L15" s="53">
        <f>SUM(L16)</f>
        <v>4004220430</v>
      </c>
      <c r="M15" s="53">
        <f>SUM(M16)</f>
        <v>20027588763</v>
      </c>
      <c r="N15" s="54"/>
      <c r="O15" s="54"/>
      <c r="P15" s="54"/>
      <c r="Q15" s="48">
        <f>+Q16</f>
        <v>1703926034</v>
      </c>
      <c r="R15" s="48">
        <f>+R16</f>
        <v>13391860587</v>
      </c>
    </row>
    <row r="16" spans="2:18" s="4" customFormat="1" ht="43.5" customHeight="1" thickBot="1" x14ac:dyDescent="0.3">
      <c r="B16" s="164"/>
      <c r="C16" s="34" t="s">
        <v>6</v>
      </c>
      <c r="D16" s="38">
        <v>0</v>
      </c>
      <c r="E16" s="39">
        <v>0</v>
      </c>
      <c r="F16" s="39">
        <v>0</v>
      </c>
      <c r="G16" s="39">
        <v>4088141221</v>
      </c>
      <c r="H16" s="39">
        <v>21542848000</v>
      </c>
      <c r="I16" s="39"/>
      <c r="J16" s="39"/>
      <c r="K16" s="39"/>
      <c r="L16" s="36">
        <v>4004220430</v>
      </c>
      <c r="M16" s="39">
        <v>20027588763</v>
      </c>
      <c r="N16" s="40"/>
      <c r="O16" s="40"/>
      <c r="P16" s="40"/>
      <c r="Q16" s="40">
        <v>1703926034</v>
      </c>
      <c r="R16" s="40">
        <v>13391860587</v>
      </c>
    </row>
    <row r="17" spans="2:18" s="4" customFormat="1" ht="45.75" customHeight="1" thickBot="1" x14ac:dyDescent="0.3">
      <c r="B17" s="162" t="s">
        <v>67</v>
      </c>
      <c r="C17" s="45" t="s">
        <v>15</v>
      </c>
      <c r="D17" s="52">
        <f>SUM(D18:D19)</f>
        <v>0</v>
      </c>
      <c r="E17" s="52">
        <f t="shared" ref="E17:Q17" si="5">SUM(E18:E19)</f>
        <v>0</v>
      </c>
      <c r="F17" s="52">
        <f t="shared" si="5"/>
        <v>0</v>
      </c>
      <c r="G17" s="51">
        <f t="shared" si="5"/>
        <v>72457978190</v>
      </c>
      <c r="H17" s="51">
        <f t="shared" si="5"/>
        <v>160621051000</v>
      </c>
      <c r="I17" s="52">
        <f t="shared" si="5"/>
        <v>0</v>
      </c>
      <c r="J17" s="52">
        <f t="shared" si="5"/>
        <v>0</v>
      </c>
      <c r="K17" s="52">
        <f t="shared" si="5"/>
        <v>0</v>
      </c>
      <c r="L17" s="51">
        <f t="shared" si="5"/>
        <v>70924570883</v>
      </c>
      <c r="M17" s="51">
        <f t="shared" si="5"/>
        <v>21883112946</v>
      </c>
      <c r="N17" s="52">
        <f t="shared" si="5"/>
        <v>0</v>
      </c>
      <c r="O17" s="52">
        <f t="shared" si="5"/>
        <v>0</v>
      </c>
      <c r="P17" s="52">
        <f t="shared" si="5"/>
        <v>0</v>
      </c>
      <c r="Q17" s="52">
        <f t="shared" si="5"/>
        <v>69528942216</v>
      </c>
      <c r="R17" s="52">
        <f>SUM(R18:R19)</f>
        <v>18841699901</v>
      </c>
    </row>
    <row r="18" spans="2:18" s="4" customFormat="1" ht="39.75" customHeight="1" x14ac:dyDescent="0.25">
      <c r="B18" s="163"/>
      <c r="C18" s="18" t="s">
        <v>6</v>
      </c>
      <c r="D18" s="31">
        <v>0</v>
      </c>
      <c r="E18" s="31">
        <v>0</v>
      </c>
      <c r="F18" s="31">
        <v>0</v>
      </c>
      <c r="G18" s="32">
        <v>2517720333</v>
      </c>
      <c r="H18" s="32">
        <v>10621051000</v>
      </c>
      <c r="I18" s="31">
        <v>0</v>
      </c>
      <c r="J18" s="31">
        <v>0</v>
      </c>
      <c r="K18" s="31">
        <v>0</v>
      </c>
      <c r="L18" s="32">
        <v>2502720333</v>
      </c>
      <c r="M18" s="32">
        <v>9346232694</v>
      </c>
      <c r="N18" s="31">
        <v>0</v>
      </c>
      <c r="O18" s="31">
        <v>0</v>
      </c>
      <c r="P18" s="31">
        <v>0</v>
      </c>
      <c r="Q18" s="33">
        <v>1107091666</v>
      </c>
      <c r="R18" s="33">
        <v>6612236914</v>
      </c>
    </row>
    <row r="19" spans="2:18" s="4" customFormat="1" ht="30" customHeight="1" thickBot="1" x14ac:dyDescent="0.3">
      <c r="B19" s="164"/>
      <c r="C19" s="41" t="s">
        <v>16</v>
      </c>
      <c r="D19" s="38">
        <v>0</v>
      </c>
      <c r="E19" s="38">
        <v>0</v>
      </c>
      <c r="F19" s="38">
        <v>0</v>
      </c>
      <c r="G19" s="39">
        <v>69940257857</v>
      </c>
      <c r="H19" s="39">
        <v>150000000000</v>
      </c>
      <c r="I19" s="38">
        <v>0</v>
      </c>
      <c r="J19" s="38">
        <v>0</v>
      </c>
      <c r="K19" s="38">
        <v>0</v>
      </c>
      <c r="L19" s="39">
        <v>68421850550</v>
      </c>
      <c r="M19" s="39">
        <v>12536880252</v>
      </c>
      <c r="N19" s="38">
        <v>0</v>
      </c>
      <c r="O19" s="38">
        <v>0</v>
      </c>
      <c r="P19" s="38">
        <v>0</v>
      </c>
      <c r="Q19" s="40">
        <v>68421850550</v>
      </c>
      <c r="R19" s="40">
        <v>12229462987</v>
      </c>
    </row>
    <row r="20" spans="2:18" s="4" customFormat="1" ht="42" customHeight="1" thickBot="1" x14ac:dyDescent="0.3">
      <c r="B20" s="162" t="s">
        <v>68</v>
      </c>
      <c r="C20" s="45" t="s">
        <v>17</v>
      </c>
      <c r="D20" s="52">
        <f>SUM(D21:D23)</f>
        <v>0</v>
      </c>
      <c r="E20" s="53">
        <f>SUM(E21:E23)</f>
        <v>0</v>
      </c>
      <c r="F20" s="53">
        <f>SUM(F21:F23)</f>
        <v>0</v>
      </c>
      <c r="G20" s="53">
        <f>SUM(G21:G24)</f>
        <v>159042577648</v>
      </c>
      <c r="H20" s="53">
        <f>SUM(H21:H24)</f>
        <v>216595713000</v>
      </c>
      <c r="I20" s="53"/>
      <c r="J20" s="53"/>
      <c r="K20" s="53"/>
      <c r="L20" s="53">
        <f>SUM(L21:L24)</f>
        <v>158872960261</v>
      </c>
      <c r="M20" s="53">
        <f>SUM(M21:M24)</f>
        <v>166690789301</v>
      </c>
      <c r="N20" s="51"/>
      <c r="O20" s="51"/>
      <c r="P20" s="51"/>
      <c r="Q20" s="53">
        <f>SUM(Q21:Q24)</f>
        <v>146118659024</v>
      </c>
      <c r="R20" s="53">
        <f>SUM(R21:R24)</f>
        <v>116953658142</v>
      </c>
    </row>
    <row r="21" spans="2:18" s="4" customFormat="1" ht="30" customHeight="1" x14ac:dyDescent="0.25">
      <c r="B21" s="163"/>
      <c r="C21" s="62" t="s">
        <v>6</v>
      </c>
      <c r="D21" s="63">
        <v>0</v>
      </c>
      <c r="E21" s="63">
        <v>0</v>
      </c>
      <c r="F21" s="63">
        <v>0</v>
      </c>
      <c r="G21" s="64">
        <v>27310161148</v>
      </c>
      <c r="H21" s="64">
        <v>12813410000</v>
      </c>
      <c r="I21" s="63">
        <v>0</v>
      </c>
      <c r="J21" s="63">
        <v>0</v>
      </c>
      <c r="K21" s="63">
        <v>0</v>
      </c>
      <c r="L21" s="64">
        <v>27140543761</v>
      </c>
      <c r="M21" s="64">
        <v>12552091441</v>
      </c>
      <c r="N21" s="63">
        <v>0</v>
      </c>
      <c r="O21" s="63">
        <v>0</v>
      </c>
      <c r="P21" s="63">
        <v>0</v>
      </c>
      <c r="Q21" s="65">
        <v>16186242524</v>
      </c>
      <c r="R21" s="65">
        <v>8559602677</v>
      </c>
    </row>
    <row r="22" spans="2:18" s="4" customFormat="1" ht="30" customHeight="1" x14ac:dyDescent="0.25">
      <c r="B22" s="163"/>
      <c r="C22" s="18" t="s">
        <v>18</v>
      </c>
      <c r="D22" s="25">
        <v>0</v>
      </c>
      <c r="E22" s="25">
        <v>0</v>
      </c>
      <c r="F22" s="25">
        <v>0</v>
      </c>
      <c r="G22" s="20">
        <v>0</v>
      </c>
      <c r="H22" s="20">
        <v>5163000</v>
      </c>
      <c r="I22" s="25"/>
      <c r="J22" s="25"/>
      <c r="K22" s="25"/>
      <c r="L22" s="20"/>
      <c r="M22" s="20">
        <v>5163000</v>
      </c>
      <c r="N22" s="25"/>
      <c r="O22" s="25"/>
      <c r="P22" s="25"/>
      <c r="Q22" s="19"/>
      <c r="R22" s="19">
        <v>4208489</v>
      </c>
    </row>
    <row r="23" spans="2:18" s="4" customFormat="1" ht="30" customHeight="1" x14ac:dyDescent="0.25">
      <c r="B23" s="163"/>
      <c r="C23" s="8" t="s">
        <v>16</v>
      </c>
      <c r="D23" s="10">
        <v>0</v>
      </c>
      <c r="E23" s="10">
        <v>0</v>
      </c>
      <c r="F23" s="10">
        <v>0</v>
      </c>
      <c r="G23" s="2">
        <v>118565891135</v>
      </c>
      <c r="H23" s="2">
        <v>154700000000</v>
      </c>
      <c r="I23" s="10">
        <v>0</v>
      </c>
      <c r="J23" s="10">
        <v>0</v>
      </c>
      <c r="K23" s="10">
        <v>0</v>
      </c>
      <c r="L23" s="2">
        <v>118565891135</v>
      </c>
      <c r="M23" s="2">
        <v>108757808233</v>
      </c>
      <c r="N23" s="10">
        <v>0</v>
      </c>
      <c r="O23" s="10">
        <v>0</v>
      </c>
      <c r="P23" s="10">
        <v>0</v>
      </c>
      <c r="Q23" s="11">
        <v>118565891135</v>
      </c>
      <c r="R23" s="11">
        <v>88803608233</v>
      </c>
    </row>
    <row r="24" spans="2:18" s="4" customFormat="1" ht="30" customHeight="1" thickBot="1" x14ac:dyDescent="0.3">
      <c r="B24" s="164"/>
      <c r="C24" s="8" t="s">
        <v>10</v>
      </c>
      <c r="D24" s="66">
        <v>0</v>
      </c>
      <c r="E24" s="66">
        <v>0</v>
      </c>
      <c r="F24" s="66">
        <v>0</v>
      </c>
      <c r="G24" s="42">
        <v>13166525365</v>
      </c>
      <c r="H24" s="42">
        <v>49077140000</v>
      </c>
      <c r="I24" s="66"/>
      <c r="J24" s="66"/>
      <c r="K24" s="66"/>
      <c r="L24" s="42">
        <v>13166525365</v>
      </c>
      <c r="M24" s="42">
        <v>45375726627</v>
      </c>
      <c r="N24" s="66"/>
      <c r="O24" s="66"/>
      <c r="P24" s="66"/>
      <c r="Q24" s="24">
        <v>11366525365</v>
      </c>
      <c r="R24" s="24">
        <v>19586238743</v>
      </c>
    </row>
    <row r="25" spans="2:18" s="4" customFormat="1" ht="55.5" customHeight="1" thickBot="1" x14ac:dyDescent="0.3">
      <c r="B25" s="162" t="s">
        <v>69</v>
      </c>
      <c r="C25" s="45" t="s">
        <v>19</v>
      </c>
      <c r="D25" s="55">
        <f>SUM(D26)</f>
        <v>0</v>
      </c>
      <c r="E25" s="55">
        <f t="shared" ref="E25:Q25" si="6">SUM(E26)</f>
        <v>0</v>
      </c>
      <c r="F25" s="55">
        <f t="shared" si="6"/>
        <v>0</v>
      </c>
      <c r="G25" s="56">
        <f>SUM(G26)</f>
        <v>514000000</v>
      </c>
      <c r="H25" s="56">
        <f>SUM(H26:H27)</f>
        <v>13177914000</v>
      </c>
      <c r="I25" s="55">
        <f t="shared" si="6"/>
        <v>0</v>
      </c>
      <c r="J25" s="55">
        <f t="shared" si="6"/>
        <v>0</v>
      </c>
      <c r="K25" s="55">
        <f t="shared" si="6"/>
        <v>0</v>
      </c>
      <c r="L25" s="55">
        <f t="shared" si="6"/>
        <v>514000000</v>
      </c>
      <c r="M25" s="55">
        <f>SUM(M26+M27)</f>
        <v>13038669527</v>
      </c>
      <c r="N25" s="55">
        <f t="shared" si="6"/>
        <v>0</v>
      </c>
      <c r="O25" s="55">
        <f t="shared" si="6"/>
        <v>0</v>
      </c>
      <c r="P25" s="55">
        <f t="shared" si="6"/>
        <v>0</v>
      </c>
      <c r="Q25" s="71">
        <f t="shared" si="6"/>
        <v>514000000</v>
      </c>
      <c r="R25" s="71">
        <f>SUM(R26+R27)</f>
        <v>6693159852</v>
      </c>
    </row>
    <row r="26" spans="2:18" s="4" customFormat="1" ht="53.25" customHeight="1" thickBot="1" x14ac:dyDescent="0.3">
      <c r="B26" s="126"/>
      <c r="C26" s="34" t="s">
        <v>16</v>
      </c>
      <c r="D26" s="31">
        <v>0</v>
      </c>
      <c r="E26" s="32">
        <v>0</v>
      </c>
      <c r="F26" s="32">
        <v>0</v>
      </c>
      <c r="G26" s="32">
        <v>514000000</v>
      </c>
      <c r="H26" s="70">
        <v>300000000</v>
      </c>
      <c r="I26" s="32">
        <v>0</v>
      </c>
      <c r="J26" s="32">
        <v>0</v>
      </c>
      <c r="K26" s="32">
        <v>0</v>
      </c>
      <c r="L26" s="32">
        <v>514000000</v>
      </c>
      <c r="M26" s="32">
        <v>300000000</v>
      </c>
      <c r="N26" s="33">
        <v>0</v>
      </c>
      <c r="O26" s="33">
        <v>0</v>
      </c>
      <c r="P26" s="33">
        <v>0</v>
      </c>
      <c r="Q26" s="33">
        <f>+[1]RESUMEN!$I$33</f>
        <v>514000000</v>
      </c>
      <c r="R26" s="33">
        <v>300000000</v>
      </c>
    </row>
    <row r="27" spans="2:18" s="4" customFormat="1" ht="30" customHeight="1" thickBot="1" x14ac:dyDescent="0.3">
      <c r="B27" s="69"/>
      <c r="C27" s="34" t="s">
        <v>10</v>
      </c>
      <c r="D27" s="31">
        <v>0</v>
      </c>
      <c r="E27" s="32">
        <v>0</v>
      </c>
      <c r="F27" s="32">
        <v>0</v>
      </c>
      <c r="G27" s="32">
        <v>0</v>
      </c>
      <c r="H27" s="32">
        <v>12877914000</v>
      </c>
      <c r="I27" s="32">
        <v>0</v>
      </c>
      <c r="J27" s="32">
        <v>0</v>
      </c>
      <c r="K27" s="32">
        <v>0</v>
      </c>
      <c r="L27" s="32">
        <v>0</v>
      </c>
      <c r="M27" s="32">
        <v>12738669527</v>
      </c>
      <c r="N27" s="33"/>
      <c r="O27" s="33"/>
      <c r="P27" s="33"/>
      <c r="Q27" s="33"/>
      <c r="R27" s="33">
        <v>6393159852</v>
      </c>
    </row>
    <row r="28" spans="2:18" s="60" customFormat="1" ht="24.75" customHeight="1" x14ac:dyDescent="0.25">
      <c r="B28" s="123" t="s">
        <v>20</v>
      </c>
      <c r="C28" s="124"/>
      <c r="D28" s="59">
        <f>+D3+D4</f>
        <v>123698886757</v>
      </c>
      <c r="E28" s="59">
        <f t="shared" ref="E28:Q28" si="7">+E3+E4</f>
        <v>261314247188</v>
      </c>
      <c r="F28" s="59">
        <f t="shared" si="7"/>
        <v>525727436000</v>
      </c>
      <c r="G28" s="59">
        <f>+G3+G4</f>
        <v>572834039183</v>
      </c>
      <c r="H28" s="59">
        <f>+H3+H4</f>
        <v>721421675000</v>
      </c>
      <c r="I28" s="59">
        <f t="shared" si="7"/>
        <v>122211911086</v>
      </c>
      <c r="J28" s="59">
        <f>+J3+J4</f>
        <v>250798103615</v>
      </c>
      <c r="K28" s="59">
        <f t="shared" si="7"/>
        <v>522562591279</v>
      </c>
      <c r="L28" s="59">
        <f t="shared" si="7"/>
        <v>560353208735</v>
      </c>
      <c r="M28" s="59">
        <f>+M3+M4</f>
        <v>487027158869</v>
      </c>
      <c r="N28" s="59">
        <f t="shared" si="7"/>
        <v>121334600506</v>
      </c>
      <c r="O28" s="59">
        <f t="shared" si="7"/>
        <v>186172559703</v>
      </c>
      <c r="P28" s="59">
        <f>+P3+P4</f>
        <v>293358008777</v>
      </c>
      <c r="Q28" s="59">
        <f t="shared" si="7"/>
        <v>378989053180</v>
      </c>
      <c r="R28" s="59">
        <f>+R3+R4</f>
        <v>245337379428</v>
      </c>
    </row>
    <row r="29" spans="2:18" ht="63" x14ac:dyDescent="0.25">
      <c r="B29" s="72" t="s">
        <v>61</v>
      </c>
      <c r="F29" s="6"/>
      <c r="G29" s="43"/>
      <c r="H29" s="43"/>
      <c r="J29" s="13"/>
      <c r="K29" s="15"/>
      <c r="N29" s="13"/>
      <c r="P29" s="15"/>
      <c r="Q29" s="13"/>
      <c r="R29" s="13"/>
    </row>
    <row r="30" spans="2:18" x14ac:dyDescent="0.25">
      <c r="E30" s="3"/>
      <c r="F30" s="6"/>
      <c r="G30" s="44"/>
      <c r="H30" s="44"/>
      <c r="K30" s="14"/>
      <c r="N30" s="61"/>
      <c r="O30" s="61"/>
      <c r="P30" s="61"/>
    </row>
    <row r="31" spans="2:18" x14ac:dyDescent="0.25">
      <c r="C31" s="5" t="s">
        <v>21</v>
      </c>
      <c r="E31" s="3"/>
      <c r="F31" s="6"/>
    </row>
    <row r="32" spans="2:18" x14ac:dyDescent="0.25">
      <c r="C32" s="5" t="s">
        <v>22</v>
      </c>
      <c r="D32" s="67">
        <f>+D7+D11+D24</f>
        <v>57944855987</v>
      </c>
      <c r="E32" s="67">
        <f t="shared" ref="E32:F32" si="8">+E7+E11+E24</f>
        <v>150370604102</v>
      </c>
      <c r="F32" s="67">
        <f t="shared" si="8"/>
        <v>321775750000</v>
      </c>
      <c r="G32" s="67">
        <f>+G7+G11+G24</f>
        <v>274653000000</v>
      </c>
      <c r="H32" s="67">
        <f>+H7+H11+H24+H27</f>
        <v>357922960000</v>
      </c>
      <c r="I32" s="67">
        <f t="shared" ref="I32:K32" si="9">+I7+I11+I24</f>
        <v>57944855987</v>
      </c>
      <c r="J32" s="67">
        <f t="shared" si="9"/>
        <v>145416789261</v>
      </c>
      <c r="K32" s="67">
        <f t="shared" si="9"/>
        <v>321066874865</v>
      </c>
      <c r="L32" s="67">
        <f>+L7+L11+L24</f>
        <v>274653000000</v>
      </c>
      <c r="M32" s="67">
        <f>+M7+M11+M24+M27</f>
        <v>314092609132</v>
      </c>
      <c r="N32" s="67">
        <f t="shared" ref="N32:P32" si="10">+N7+N11+N24</f>
        <v>57944855987</v>
      </c>
      <c r="O32" s="67">
        <f t="shared" si="10"/>
        <v>88261561000</v>
      </c>
      <c r="P32" s="67">
        <f t="shared" si="10"/>
        <v>96623554675</v>
      </c>
      <c r="Q32" s="67">
        <f>+Q7+Q11+Q24</f>
        <v>116289834120</v>
      </c>
      <c r="R32" s="67">
        <f>+R7+R11+R24+R27</f>
        <v>106490582658</v>
      </c>
    </row>
    <row r="33" spans="3:18" x14ac:dyDescent="0.25">
      <c r="C33" s="5" t="s">
        <v>23</v>
      </c>
      <c r="D33" s="67">
        <f>+D8+D12+D19+D23+D26</f>
        <v>62754030770</v>
      </c>
      <c r="E33" s="67">
        <f t="shared" ref="E33:F33" si="11">+E8+E12+E19+E23+E26</f>
        <v>69148110086</v>
      </c>
      <c r="F33" s="67">
        <f t="shared" si="11"/>
        <v>152755000000</v>
      </c>
      <c r="G33" s="67">
        <f>+G8+G12+G19+G23+G26</f>
        <v>189079891135</v>
      </c>
      <c r="H33" s="67">
        <f>H8+H12+H19+H23+H26</f>
        <v>305000000000</v>
      </c>
      <c r="I33" s="67">
        <f t="shared" ref="I33:L33" si="12">+I8+I12+I19+I23+I26</f>
        <v>62754030770</v>
      </c>
      <c r="J33" s="67">
        <f t="shared" si="12"/>
        <v>69148110086</v>
      </c>
      <c r="K33" s="67">
        <f t="shared" si="12"/>
        <v>152240209007</v>
      </c>
      <c r="L33" s="67">
        <f t="shared" si="12"/>
        <v>187561483828</v>
      </c>
      <c r="M33" s="67">
        <f>+M8+M12+M19+M23+M26</f>
        <v>121594688485</v>
      </c>
      <c r="N33" s="67">
        <f t="shared" ref="N33:R33" si="13">+N8+N12+N19+N23+N26</f>
        <v>62754030770</v>
      </c>
      <c r="O33" s="67">
        <f t="shared" si="13"/>
        <v>69148110086</v>
      </c>
      <c r="P33" s="67">
        <f t="shared" si="13"/>
        <v>152240209007</v>
      </c>
      <c r="Q33" s="67">
        <f t="shared" si="13"/>
        <v>187532608456</v>
      </c>
      <c r="R33" s="67">
        <f t="shared" si="13"/>
        <v>101333071220</v>
      </c>
    </row>
    <row r="34" spans="3:18" x14ac:dyDescent="0.25">
      <c r="C34" s="5" t="s">
        <v>24</v>
      </c>
      <c r="D34" s="67">
        <f>+D3+D6+D10+D14+D16+D18+D21</f>
        <v>3000000000</v>
      </c>
      <c r="E34" s="67">
        <f t="shared" ref="E34:G34" si="14">+E3+E6+E10+E14+E16+E18+E21</f>
        <v>41795533000</v>
      </c>
      <c r="F34" s="67">
        <f t="shared" si="14"/>
        <v>51196686000</v>
      </c>
      <c r="G34" s="67">
        <f t="shared" si="14"/>
        <v>109101148048</v>
      </c>
      <c r="H34" s="67">
        <f>+H3+H6+H10+H14+H16+H18+H21+H22</f>
        <v>58498715000</v>
      </c>
      <c r="I34" s="67">
        <f t="shared" ref="I34:L34" si="15">+I3+I6+I10+I14+I16+I18+I21</f>
        <v>1513024329</v>
      </c>
      <c r="J34" s="67">
        <f t="shared" si="15"/>
        <v>36233204268</v>
      </c>
      <c r="K34" s="67">
        <f t="shared" si="15"/>
        <v>49255507407</v>
      </c>
      <c r="L34" s="67">
        <f t="shared" si="15"/>
        <v>98138724907</v>
      </c>
      <c r="M34" s="67">
        <f>+M3+M6+M10+M14+M16+M18+M21+M22</f>
        <v>51339861252</v>
      </c>
      <c r="N34" s="67">
        <f t="shared" ref="N34:R34" si="16">+N3+N6+N10+N14+N16+N18+N21</f>
        <v>635713749</v>
      </c>
      <c r="O34" s="67">
        <f t="shared" si="16"/>
        <v>28762888617</v>
      </c>
      <c r="P34" s="67">
        <f t="shared" si="16"/>
        <v>44494245095</v>
      </c>
      <c r="Q34" s="67">
        <f t="shared" si="16"/>
        <v>75166610604</v>
      </c>
      <c r="R34" s="67">
        <f t="shared" si="16"/>
        <v>37509517061</v>
      </c>
    </row>
    <row r="35" spans="3:18" x14ac:dyDescent="0.25">
      <c r="D35" s="68">
        <f>SUM(D32:D34)</f>
        <v>123698886757</v>
      </c>
      <c r="E35" s="68">
        <f t="shared" ref="E35:H35" si="17">SUM(E32:E34)</f>
        <v>261314247188</v>
      </c>
      <c r="F35" s="68">
        <f t="shared" si="17"/>
        <v>525727436000</v>
      </c>
      <c r="G35" s="68">
        <f t="shared" si="17"/>
        <v>572834039183</v>
      </c>
      <c r="H35" s="68">
        <f t="shared" si="17"/>
        <v>721421675000</v>
      </c>
      <c r="I35" s="68">
        <f t="shared" ref="I35" si="18">SUM(I32:I34)</f>
        <v>122211911086</v>
      </c>
      <c r="J35" s="68">
        <f t="shared" ref="J35" si="19">SUM(J32:J34)</f>
        <v>250798103615</v>
      </c>
      <c r="K35" s="68">
        <f t="shared" ref="K35" si="20">SUM(K32:K34)</f>
        <v>522562591279</v>
      </c>
      <c r="L35" s="68">
        <f t="shared" ref="L35:M35" si="21">SUM(L32:L34)</f>
        <v>560353208735</v>
      </c>
      <c r="M35" s="68">
        <f t="shared" si="21"/>
        <v>487027158869</v>
      </c>
      <c r="N35" s="68">
        <f t="shared" ref="N35" si="22">SUM(N32:N34)</f>
        <v>121334600506</v>
      </c>
      <c r="O35" s="68">
        <f t="shared" ref="O35" si="23">SUM(O32:O34)</f>
        <v>186172559703</v>
      </c>
      <c r="P35" s="68">
        <f t="shared" ref="P35" si="24">SUM(P32:P34)</f>
        <v>293358008777</v>
      </c>
      <c r="Q35" s="68">
        <f t="shared" ref="Q35:R35" si="25">SUM(Q32:Q34)</f>
        <v>378989053180</v>
      </c>
      <c r="R35" s="68">
        <f t="shared" si="25"/>
        <v>245333170939</v>
      </c>
    </row>
    <row r="36" spans="3:18" x14ac:dyDescent="0.25">
      <c r="D36" s="67">
        <f>+D28-D35</f>
        <v>0</v>
      </c>
      <c r="E36" s="67">
        <f t="shared" ref="E36:F36" si="26">+E28-E35</f>
        <v>0</v>
      </c>
      <c r="F36" s="67">
        <f t="shared" si="26"/>
        <v>0</v>
      </c>
      <c r="G36" s="67">
        <f>+G28-G35</f>
        <v>0</v>
      </c>
      <c r="H36" s="67">
        <f>+H28-H35</f>
        <v>0</v>
      </c>
      <c r="I36" s="67">
        <f t="shared" ref="I36" si="27">+I28-I35</f>
        <v>0</v>
      </c>
      <c r="J36" s="67">
        <f t="shared" ref="J36" si="28">+J28-J35</f>
        <v>0</v>
      </c>
      <c r="K36" s="67">
        <f t="shared" ref="K36" si="29">+K28-K35</f>
        <v>0</v>
      </c>
      <c r="L36" s="67">
        <f t="shared" ref="L36" si="30">+L28-L35</f>
        <v>0</v>
      </c>
      <c r="M36" s="67">
        <f>+M28-M35</f>
        <v>0</v>
      </c>
      <c r="N36" s="67">
        <f t="shared" ref="N36" si="31">+N28-N35</f>
        <v>0</v>
      </c>
      <c r="O36" s="67">
        <f t="shared" ref="O36" si="32">+O28-O35</f>
        <v>0</v>
      </c>
      <c r="P36" s="67">
        <f t="shared" ref="P36" si="33">+P28-P35</f>
        <v>0</v>
      </c>
      <c r="Q36" s="67">
        <f t="shared" ref="Q36:R36" si="34">+Q28-Q35</f>
        <v>0</v>
      </c>
      <c r="R36" s="67">
        <f t="shared" si="34"/>
        <v>4208489</v>
      </c>
    </row>
  </sheetData>
  <mergeCells count="13">
    <mergeCell ref="D1:H1"/>
    <mergeCell ref="I1:M1"/>
    <mergeCell ref="N1:R1"/>
    <mergeCell ref="B28:C28"/>
    <mergeCell ref="B13:B14"/>
    <mergeCell ref="B9:B12"/>
    <mergeCell ref="B5:B8"/>
    <mergeCell ref="B1:B2"/>
    <mergeCell ref="C1:C2"/>
    <mergeCell ref="B15:B16"/>
    <mergeCell ref="B17:B19"/>
    <mergeCell ref="B25:B26"/>
    <mergeCell ref="B20:B2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0FE867-29B5-4A3D-81E9-5F71808798EB}">
  <dimension ref="B2:J37"/>
  <sheetViews>
    <sheetView showGridLines="0" workbookViewId="0">
      <pane ySplit="1440" topLeftCell="A24" activePane="bottomLeft"/>
      <selection activeCell="E1" sqref="E1"/>
      <selection pane="bottomLeft" activeCell="E33" sqref="E33"/>
    </sheetView>
  </sheetViews>
  <sheetFormatPr baseColWidth="10" defaultColWidth="11.42578125" defaultRowHeight="15" x14ac:dyDescent="0.25"/>
  <cols>
    <col min="5" max="5" width="34.42578125" customWidth="1"/>
    <col min="6" max="6" width="19.7109375" customWidth="1"/>
    <col min="7" max="7" width="16.140625" customWidth="1"/>
    <col min="8" max="8" width="21.85546875" customWidth="1"/>
    <col min="9" max="9" width="17.5703125" customWidth="1"/>
    <col min="10" max="10" width="17.140625" customWidth="1"/>
  </cols>
  <sheetData>
    <row r="2" spans="2:10" x14ac:dyDescent="0.25">
      <c r="B2" s="144" t="s">
        <v>25</v>
      </c>
      <c r="C2" s="132" t="s">
        <v>26</v>
      </c>
      <c r="D2" s="144" t="s">
        <v>27</v>
      </c>
      <c r="E2" s="144" t="s">
        <v>28</v>
      </c>
      <c r="F2" s="74" t="s">
        <v>29</v>
      </c>
      <c r="G2" s="129" t="s">
        <v>30</v>
      </c>
      <c r="H2" s="130"/>
      <c r="I2" s="130"/>
      <c r="J2" s="131"/>
    </row>
    <row r="3" spans="2:10" x14ac:dyDescent="0.25">
      <c r="B3" s="145"/>
      <c r="C3" s="145"/>
      <c r="D3" s="145"/>
      <c r="E3" s="145"/>
      <c r="F3" s="75" t="s">
        <v>31</v>
      </c>
      <c r="G3" s="132" t="s">
        <v>32</v>
      </c>
      <c r="H3" s="132" t="s">
        <v>33</v>
      </c>
      <c r="I3" s="77" t="s">
        <v>34</v>
      </c>
      <c r="J3" s="77" t="s">
        <v>35</v>
      </c>
    </row>
    <row r="4" spans="2:10" ht="15.75" thickBot="1" x14ac:dyDescent="0.3">
      <c r="B4" s="146"/>
      <c r="C4" s="146"/>
      <c r="D4" s="146"/>
      <c r="E4" s="146"/>
      <c r="F4" s="76"/>
      <c r="G4" s="133"/>
      <c r="H4" s="133"/>
      <c r="I4" s="78" t="s">
        <v>36</v>
      </c>
      <c r="J4" s="78" t="s">
        <v>37</v>
      </c>
    </row>
    <row r="5" spans="2:10" ht="26.25" thickTop="1" x14ac:dyDescent="0.25">
      <c r="B5" s="91">
        <v>1</v>
      </c>
      <c r="C5" s="91">
        <v>2022</v>
      </c>
      <c r="D5" s="94">
        <v>7913</v>
      </c>
      <c r="E5" s="101" t="s">
        <v>38</v>
      </c>
      <c r="F5" s="96" t="s">
        <v>39</v>
      </c>
      <c r="G5" s="111">
        <v>21125110086</v>
      </c>
      <c r="H5" s="104">
        <v>0</v>
      </c>
      <c r="I5" s="112">
        <v>0</v>
      </c>
      <c r="J5" s="112">
        <v>0</v>
      </c>
    </row>
    <row r="6" spans="2:10" ht="25.5" x14ac:dyDescent="0.25">
      <c r="B6" s="91">
        <v>2</v>
      </c>
      <c r="C6" s="91">
        <v>2022</v>
      </c>
      <c r="D6" s="94">
        <v>7913</v>
      </c>
      <c r="E6" s="101" t="s">
        <v>38</v>
      </c>
      <c r="F6" s="96" t="s">
        <v>40</v>
      </c>
      <c r="G6" s="110">
        <v>0</v>
      </c>
      <c r="H6" s="110">
        <v>300508395898</v>
      </c>
      <c r="I6" s="113">
        <v>0</v>
      </c>
      <c r="J6" s="113">
        <v>0</v>
      </c>
    </row>
    <row r="7" spans="2:10" ht="15.75" thickBot="1" x14ac:dyDescent="0.3">
      <c r="B7" s="127" t="s">
        <v>41</v>
      </c>
      <c r="C7" s="128"/>
      <c r="D7" s="128"/>
      <c r="E7" s="128"/>
      <c r="F7" s="99"/>
      <c r="G7" s="102">
        <f>+G5+G6</f>
        <v>21125110086</v>
      </c>
      <c r="H7" s="102">
        <f t="shared" ref="H7:J7" si="0">+H5+H6</f>
        <v>300508395898</v>
      </c>
      <c r="I7" s="100">
        <f t="shared" si="0"/>
        <v>0</v>
      </c>
      <c r="J7" s="100">
        <f t="shared" si="0"/>
        <v>0</v>
      </c>
    </row>
    <row r="8" spans="2:10" ht="39" thickTop="1" x14ac:dyDescent="0.25">
      <c r="B8" s="91">
        <v>1</v>
      </c>
      <c r="C8" s="91">
        <v>2023</v>
      </c>
      <c r="D8" s="91">
        <v>7916</v>
      </c>
      <c r="E8" s="93" t="s">
        <v>42</v>
      </c>
      <c r="F8" s="91" t="s">
        <v>43</v>
      </c>
      <c r="G8" s="114">
        <v>0</v>
      </c>
      <c r="H8" s="114">
        <v>0</v>
      </c>
      <c r="I8" s="115">
        <v>18485233335</v>
      </c>
      <c r="J8" s="103"/>
    </row>
    <row r="9" spans="2:10" ht="25.5" x14ac:dyDescent="0.25">
      <c r="B9" s="91">
        <f>B8+1</f>
        <v>2</v>
      </c>
      <c r="C9" s="91">
        <v>2023</v>
      </c>
      <c r="D9" s="94">
        <v>7913</v>
      </c>
      <c r="E9" s="101" t="s">
        <v>38</v>
      </c>
      <c r="F9" s="91" t="s">
        <v>43</v>
      </c>
      <c r="G9" s="114">
        <v>0</v>
      </c>
      <c r="H9" s="114">
        <v>0</v>
      </c>
      <c r="I9" s="114">
        <v>0</v>
      </c>
      <c r="J9" s="116">
        <f>+I8</f>
        <v>18485233335</v>
      </c>
    </row>
    <row r="10" spans="2:10" ht="38.25" x14ac:dyDescent="0.25">
      <c r="B10" s="91">
        <v>3</v>
      </c>
      <c r="C10" s="91">
        <v>2023</v>
      </c>
      <c r="D10" s="91">
        <v>7916</v>
      </c>
      <c r="E10" s="93" t="s">
        <v>42</v>
      </c>
      <c r="F10" s="91" t="s">
        <v>44</v>
      </c>
      <c r="G10" s="114">
        <v>0</v>
      </c>
      <c r="H10" s="114">
        <v>10199000000</v>
      </c>
      <c r="I10" s="114">
        <v>0</v>
      </c>
      <c r="J10" s="103"/>
    </row>
    <row r="11" spans="2:10" ht="15.75" thickBot="1" x14ac:dyDescent="0.3">
      <c r="B11" s="127" t="s">
        <v>45</v>
      </c>
      <c r="C11" s="128"/>
      <c r="D11" s="128"/>
      <c r="E11" s="128"/>
      <c r="F11" s="99"/>
      <c r="G11" s="102">
        <f>SUM(G8:G10)</f>
        <v>0</v>
      </c>
      <c r="H11" s="102">
        <f t="shared" ref="H11:J11" si="1">SUM(H8:H10)</f>
        <v>10199000000</v>
      </c>
      <c r="I11" s="102">
        <f t="shared" si="1"/>
        <v>18485233335</v>
      </c>
      <c r="J11" s="102">
        <f t="shared" si="1"/>
        <v>18485233335</v>
      </c>
    </row>
    <row r="12" spans="2:10" ht="34.5" customHeight="1" thickTop="1" x14ac:dyDescent="0.25">
      <c r="B12" s="98">
        <v>1</v>
      </c>
      <c r="C12" s="158">
        <v>2024</v>
      </c>
      <c r="D12" s="158">
        <v>7913</v>
      </c>
      <c r="E12" s="159" t="s">
        <v>46</v>
      </c>
      <c r="F12" s="98" t="s">
        <v>47</v>
      </c>
      <c r="G12" s="114">
        <v>0</v>
      </c>
      <c r="H12" s="114">
        <v>0</v>
      </c>
      <c r="I12" s="104">
        <v>98955683646</v>
      </c>
      <c r="J12" s="114">
        <v>0</v>
      </c>
    </row>
    <row r="13" spans="2:10" ht="27" customHeight="1" x14ac:dyDescent="0.25">
      <c r="B13" s="91">
        <f>B12+1</f>
        <v>2</v>
      </c>
      <c r="C13" s="155"/>
      <c r="D13" s="155"/>
      <c r="E13" s="160"/>
      <c r="F13" s="91" t="s">
        <v>43</v>
      </c>
      <c r="G13" s="114">
        <v>0</v>
      </c>
      <c r="H13" s="114">
        <v>0</v>
      </c>
      <c r="I13" s="105">
        <v>221481410</v>
      </c>
      <c r="J13" s="114">
        <v>0</v>
      </c>
    </row>
    <row r="14" spans="2:10" ht="25.5" x14ac:dyDescent="0.25">
      <c r="B14" s="91">
        <f t="shared" ref="B14:B23" si="2">B13+1</f>
        <v>3</v>
      </c>
      <c r="C14" s="151"/>
      <c r="D14" s="151"/>
      <c r="E14" s="161"/>
      <c r="F14" s="91" t="s">
        <v>43</v>
      </c>
      <c r="G14" s="114">
        <v>0</v>
      </c>
      <c r="H14" s="114">
        <v>0</v>
      </c>
      <c r="I14" s="105">
        <v>13166525365</v>
      </c>
      <c r="J14" s="114">
        <v>0</v>
      </c>
    </row>
    <row r="15" spans="2:10" ht="46.5" customHeight="1" x14ac:dyDescent="0.25">
      <c r="B15" s="91">
        <f t="shared" si="2"/>
        <v>4</v>
      </c>
      <c r="C15" s="150">
        <v>2024</v>
      </c>
      <c r="D15" s="150">
        <v>7917</v>
      </c>
      <c r="E15" s="156" t="s">
        <v>48</v>
      </c>
      <c r="F15" s="91" t="s">
        <v>47</v>
      </c>
      <c r="G15" s="114">
        <v>0</v>
      </c>
      <c r="H15" s="114">
        <v>0</v>
      </c>
      <c r="I15" s="105">
        <v>888229114</v>
      </c>
      <c r="J15" s="114">
        <v>0</v>
      </c>
    </row>
    <row r="16" spans="2:10" ht="25.5" x14ac:dyDescent="0.25">
      <c r="B16" s="91">
        <f t="shared" si="2"/>
        <v>5</v>
      </c>
      <c r="C16" s="151"/>
      <c r="D16" s="151"/>
      <c r="E16" s="160"/>
      <c r="F16" s="91" t="s">
        <v>43</v>
      </c>
      <c r="G16" s="114">
        <v>0</v>
      </c>
      <c r="H16" s="114">
        <v>0</v>
      </c>
      <c r="I16" s="105">
        <v>79404425</v>
      </c>
      <c r="J16" s="114">
        <v>0</v>
      </c>
    </row>
    <row r="17" spans="2:10" ht="41.25" customHeight="1" x14ac:dyDescent="0.25">
      <c r="B17" s="91">
        <f t="shared" si="2"/>
        <v>6</v>
      </c>
      <c r="C17" s="150">
        <v>2024</v>
      </c>
      <c r="D17" s="150">
        <v>7916</v>
      </c>
      <c r="E17" s="156" t="s">
        <v>49</v>
      </c>
      <c r="F17" s="91" t="s">
        <v>47</v>
      </c>
      <c r="G17" s="114">
        <v>0</v>
      </c>
      <c r="H17" s="114">
        <v>0</v>
      </c>
      <c r="I17" s="105">
        <v>72307844857</v>
      </c>
      <c r="J17" s="114">
        <v>0</v>
      </c>
    </row>
    <row r="18" spans="2:10" ht="25.5" x14ac:dyDescent="0.25">
      <c r="B18" s="91">
        <f t="shared" si="2"/>
        <v>7</v>
      </c>
      <c r="C18" s="151"/>
      <c r="D18" s="151"/>
      <c r="E18" s="157"/>
      <c r="F18" s="91" t="s">
        <v>43</v>
      </c>
      <c r="G18" s="114">
        <v>0</v>
      </c>
      <c r="H18" s="114">
        <v>0</v>
      </c>
      <c r="I18" s="105">
        <v>135133333</v>
      </c>
      <c r="J18" s="114">
        <v>0</v>
      </c>
    </row>
    <row r="19" spans="2:10" ht="35.25" customHeight="1" x14ac:dyDescent="0.25">
      <c r="B19" s="91">
        <f t="shared" si="2"/>
        <v>8</v>
      </c>
      <c r="C19" s="150">
        <v>2024</v>
      </c>
      <c r="D19" s="150">
        <v>8122</v>
      </c>
      <c r="E19" s="152" t="s">
        <v>50</v>
      </c>
      <c r="F19" s="91" t="s">
        <v>51</v>
      </c>
      <c r="G19" s="114">
        <v>0</v>
      </c>
      <c r="H19" s="114">
        <v>0</v>
      </c>
      <c r="I19" s="114">
        <v>0</v>
      </c>
      <c r="J19" s="106">
        <v>95206717570</v>
      </c>
    </row>
    <row r="20" spans="2:10" x14ac:dyDescent="0.25">
      <c r="B20" s="91">
        <f t="shared" si="2"/>
        <v>9</v>
      </c>
      <c r="C20" s="155"/>
      <c r="D20" s="155"/>
      <c r="E20" s="153"/>
      <c r="F20" s="91" t="s">
        <v>52</v>
      </c>
      <c r="G20" s="106">
        <v>25418176135</v>
      </c>
      <c r="H20" s="114">
        <v>0</v>
      </c>
      <c r="I20" s="114">
        <v>0</v>
      </c>
      <c r="J20" s="114">
        <v>0</v>
      </c>
    </row>
    <row r="21" spans="2:10" x14ac:dyDescent="0.25">
      <c r="B21" s="91">
        <f t="shared" si="2"/>
        <v>10</v>
      </c>
      <c r="C21" s="155"/>
      <c r="D21" s="155"/>
      <c r="E21" s="153"/>
      <c r="F21" s="91" t="s">
        <v>53</v>
      </c>
      <c r="G21" s="105" t="s">
        <v>54</v>
      </c>
      <c r="H21" s="106">
        <v>2056251422</v>
      </c>
      <c r="I21" s="114">
        <v>0</v>
      </c>
      <c r="J21" s="114">
        <v>0</v>
      </c>
    </row>
    <row r="22" spans="2:10" x14ac:dyDescent="0.25">
      <c r="B22" s="91">
        <f t="shared" si="2"/>
        <v>11</v>
      </c>
      <c r="C22" s="155"/>
      <c r="D22" s="155"/>
      <c r="E22" s="153"/>
      <c r="F22" s="91" t="s">
        <v>55</v>
      </c>
      <c r="G22" s="106">
        <v>27300000000</v>
      </c>
      <c r="H22" s="114">
        <v>0</v>
      </c>
      <c r="I22" s="114">
        <v>0</v>
      </c>
      <c r="J22" s="114">
        <v>0</v>
      </c>
    </row>
    <row r="23" spans="2:10" ht="25.5" x14ac:dyDescent="0.25">
      <c r="B23" s="91">
        <f t="shared" si="2"/>
        <v>12</v>
      </c>
      <c r="C23" s="151"/>
      <c r="D23" s="151"/>
      <c r="E23" s="154"/>
      <c r="F23" s="92" t="s">
        <v>43</v>
      </c>
      <c r="G23" s="114">
        <v>0</v>
      </c>
      <c r="H23" s="114">
        <v>0</v>
      </c>
      <c r="I23" s="114">
        <v>0</v>
      </c>
      <c r="J23" s="107">
        <v>13166525365</v>
      </c>
    </row>
    <row r="24" spans="2:10" ht="76.5" x14ac:dyDescent="0.25">
      <c r="B24" s="91">
        <v>13</v>
      </c>
      <c r="C24" s="91">
        <v>2024</v>
      </c>
      <c r="D24" s="94">
        <v>8138</v>
      </c>
      <c r="E24" s="95" t="s">
        <v>56</v>
      </c>
      <c r="F24" s="96" t="s">
        <v>51</v>
      </c>
      <c r="G24" s="114">
        <v>0</v>
      </c>
      <c r="H24" s="114">
        <v>0</v>
      </c>
      <c r="I24" s="114">
        <v>0</v>
      </c>
      <c r="J24" s="109">
        <v>514000000</v>
      </c>
    </row>
    <row r="25" spans="2:10" ht="22.5" x14ac:dyDescent="0.25">
      <c r="B25" s="117">
        <v>14</v>
      </c>
      <c r="C25" s="137">
        <v>2024</v>
      </c>
      <c r="D25" s="137">
        <v>8029</v>
      </c>
      <c r="E25" s="134" t="s">
        <v>57</v>
      </c>
      <c r="F25" s="96" t="s">
        <v>51</v>
      </c>
      <c r="G25" s="114">
        <v>0</v>
      </c>
      <c r="H25" s="114">
        <v>0</v>
      </c>
      <c r="I25" s="114">
        <v>0</v>
      </c>
      <c r="J25" s="109">
        <v>4123195190</v>
      </c>
    </row>
    <row r="26" spans="2:10" x14ac:dyDescent="0.25">
      <c r="B26" s="118">
        <v>15</v>
      </c>
      <c r="C26" s="138"/>
      <c r="D26" s="138"/>
      <c r="E26" s="135"/>
      <c r="F26" s="97" t="s">
        <v>53</v>
      </c>
      <c r="G26" s="114">
        <v>0</v>
      </c>
      <c r="H26" s="109">
        <v>320939804</v>
      </c>
      <c r="I26" s="114">
        <v>0</v>
      </c>
      <c r="J26" s="108"/>
    </row>
    <row r="27" spans="2:10" x14ac:dyDescent="0.25">
      <c r="B27" s="117">
        <v>16</v>
      </c>
      <c r="C27" s="139"/>
      <c r="D27" s="139"/>
      <c r="E27" s="136"/>
      <c r="F27" s="96" t="s">
        <v>58</v>
      </c>
      <c r="G27" s="114">
        <v>0</v>
      </c>
      <c r="H27" s="114">
        <v>0</v>
      </c>
      <c r="I27" s="114">
        <v>0</v>
      </c>
      <c r="J27" s="109">
        <v>285885835</v>
      </c>
    </row>
    <row r="28" spans="2:10" ht="38.450000000000003" customHeight="1" x14ac:dyDescent="0.25">
      <c r="B28" s="117">
        <v>17</v>
      </c>
      <c r="C28" s="137">
        <v>2024</v>
      </c>
      <c r="D28" s="137">
        <v>8041</v>
      </c>
      <c r="E28" s="134" t="s">
        <v>59</v>
      </c>
      <c r="F28" s="96" t="s">
        <v>51</v>
      </c>
      <c r="G28" s="114">
        <v>0</v>
      </c>
      <c r="H28" s="114">
        <v>0</v>
      </c>
      <c r="I28" s="114">
        <v>0</v>
      </c>
      <c r="J28" s="109">
        <v>72307844857</v>
      </c>
    </row>
    <row r="29" spans="2:10" x14ac:dyDescent="0.25">
      <c r="B29" s="117">
        <v>18</v>
      </c>
      <c r="C29" s="139"/>
      <c r="D29" s="139"/>
      <c r="E29" s="136"/>
      <c r="F29" s="96" t="s">
        <v>58</v>
      </c>
      <c r="G29" s="114">
        <v>0</v>
      </c>
      <c r="H29" s="114">
        <v>0</v>
      </c>
      <c r="I29" s="114">
        <v>0</v>
      </c>
      <c r="J29" s="109">
        <v>150133333</v>
      </c>
    </row>
    <row r="30" spans="2:10" ht="15.75" thickBot="1" x14ac:dyDescent="0.3">
      <c r="B30" s="127" t="s">
        <v>60</v>
      </c>
      <c r="C30" s="128"/>
      <c r="D30" s="128"/>
      <c r="E30" s="128"/>
      <c r="F30" s="99"/>
      <c r="G30" s="102">
        <f>SUM(G12:G29)</f>
        <v>52718176135</v>
      </c>
      <c r="H30" s="102">
        <f t="shared" ref="H30:I30" si="3">SUM(H12:H29)</f>
        <v>2377191226</v>
      </c>
      <c r="I30" s="102">
        <f t="shared" si="3"/>
        <v>185754302150</v>
      </c>
      <c r="J30" s="102">
        <f>SUM(J12:J29)</f>
        <v>185754302150</v>
      </c>
    </row>
    <row r="31" spans="2:10" ht="77.25" thickTop="1" x14ac:dyDescent="0.25">
      <c r="B31" s="147">
        <v>1</v>
      </c>
      <c r="C31" s="147">
        <v>2025</v>
      </c>
      <c r="D31" s="83">
        <v>8122</v>
      </c>
      <c r="E31" s="79" t="s">
        <v>50</v>
      </c>
      <c r="F31" s="140" t="s">
        <v>43</v>
      </c>
      <c r="G31" s="114">
        <v>0</v>
      </c>
      <c r="H31" s="114">
        <v>0</v>
      </c>
      <c r="I31" s="80">
        <v>3300000000</v>
      </c>
      <c r="J31" s="114">
        <v>0</v>
      </c>
    </row>
    <row r="32" spans="2:10" ht="60" customHeight="1" x14ac:dyDescent="0.25">
      <c r="B32" s="147"/>
      <c r="C32" s="147"/>
      <c r="D32" s="84">
        <v>8041</v>
      </c>
      <c r="E32" s="81" t="s">
        <v>59</v>
      </c>
      <c r="F32" s="140"/>
      <c r="G32" s="114">
        <v>0</v>
      </c>
      <c r="H32" s="114">
        <v>0</v>
      </c>
      <c r="I32" s="114">
        <v>0</v>
      </c>
      <c r="J32" s="82">
        <v>3000000000</v>
      </c>
    </row>
    <row r="33" spans="2:10" ht="76.5" x14ac:dyDescent="0.25">
      <c r="B33" s="148"/>
      <c r="C33" s="148"/>
      <c r="D33" s="84">
        <v>8138</v>
      </c>
      <c r="E33" s="81" t="s">
        <v>56</v>
      </c>
      <c r="F33" s="141"/>
      <c r="G33" s="114">
        <v>0</v>
      </c>
      <c r="H33" s="114">
        <v>0</v>
      </c>
      <c r="I33" s="114">
        <v>0</v>
      </c>
      <c r="J33" s="114">
        <v>300000000</v>
      </c>
    </row>
    <row r="34" spans="2:10" ht="76.5" x14ac:dyDescent="0.25">
      <c r="B34" s="149">
        <v>2</v>
      </c>
      <c r="C34" s="149">
        <v>2025</v>
      </c>
      <c r="D34" s="85">
        <v>8122</v>
      </c>
      <c r="E34" s="86" t="s">
        <v>50</v>
      </c>
      <c r="F34" s="142" t="s">
        <v>43</v>
      </c>
      <c r="G34" s="114">
        <v>0</v>
      </c>
      <c r="H34" s="114">
        <v>0</v>
      </c>
      <c r="I34" s="87">
        <v>200000000</v>
      </c>
      <c r="J34" s="114">
        <v>0</v>
      </c>
    </row>
    <row r="35" spans="2:10" ht="76.5" x14ac:dyDescent="0.25">
      <c r="B35" s="149"/>
      <c r="C35" s="149"/>
      <c r="D35" s="88">
        <v>8138</v>
      </c>
      <c r="E35" s="89" t="s">
        <v>56</v>
      </c>
      <c r="F35" s="143"/>
      <c r="G35" s="114">
        <v>0</v>
      </c>
      <c r="H35" s="114">
        <v>0</v>
      </c>
      <c r="I35" s="114">
        <v>0</v>
      </c>
      <c r="J35" s="90">
        <v>200000000</v>
      </c>
    </row>
    <row r="36" spans="2:10" ht="15.75" thickBot="1" x14ac:dyDescent="0.3">
      <c r="B36" s="127" t="s">
        <v>60</v>
      </c>
      <c r="C36" s="128"/>
      <c r="D36" s="128"/>
      <c r="E36" s="128"/>
      <c r="F36" s="99"/>
      <c r="G36" s="102">
        <f>SUM(G31:G35)</f>
        <v>0</v>
      </c>
      <c r="H36" s="102">
        <f t="shared" ref="H36:J36" si="4">SUM(H31:H35)</f>
        <v>0</v>
      </c>
      <c r="I36" s="102">
        <f t="shared" si="4"/>
        <v>3500000000</v>
      </c>
      <c r="J36" s="102">
        <f t="shared" si="4"/>
        <v>3500000000</v>
      </c>
    </row>
    <row r="37" spans="2:10" ht="15.75" thickTop="1" x14ac:dyDescent="0.25"/>
  </sheetData>
  <mergeCells count="35">
    <mergeCell ref="C31:C33"/>
    <mergeCell ref="C25:C27"/>
    <mergeCell ref="C28:C29"/>
    <mergeCell ref="C34:C35"/>
    <mergeCell ref="D2:D4"/>
    <mergeCell ref="E2:E4"/>
    <mergeCell ref="D12:D14"/>
    <mergeCell ref="E12:E14"/>
    <mergeCell ref="C12:C14"/>
    <mergeCell ref="C2:C4"/>
    <mergeCell ref="B7:E7"/>
    <mergeCell ref="B11:E11"/>
    <mergeCell ref="E19:E23"/>
    <mergeCell ref="C19:C23"/>
    <mergeCell ref="D19:D23"/>
    <mergeCell ref="E17:E18"/>
    <mergeCell ref="E15:E16"/>
    <mergeCell ref="D15:D16"/>
    <mergeCell ref="C15:C16"/>
    <mergeCell ref="B36:E36"/>
    <mergeCell ref="G2:J2"/>
    <mergeCell ref="G3:G4"/>
    <mergeCell ref="H3:H4"/>
    <mergeCell ref="E25:E27"/>
    <mergeCell ref="D25:D27"/>
    <mergeCell ref="F31:F33"/>
    <mergeCell ref="F34:F35"/>
    <mergeCell ref="B2:B4"/>
    <mergeCell ref="B31:B33"/>
    <mergeCell ref="B34:B35"/>
    <mergeCell ref="D17:D18"/>
    <mergeCell ref="C17:C18"/>
    <mergeCell ref="E28:E29"/>
    <mergeCell ref="D28:D29"/>
    <mergeCell ref="B30:E30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AA1C96B0DFBDF4D94BA3260E89F5FC3" ma:contentTypeVersion="15" ma:contentTypeDescription="Crear nuevo documento." ma:contentTypeScope="" ma:versionID="96fa94a5d8cce1030077d804ba13078c">
  <xsd:schema xmlns:xsd="http://www.w3.org/2001/XMLSchema" xmlns:xs="http://www.w3.org/2001/XMLSchema" xmlns:p="http://schemas.microsoft.com/office/2006/metadata/properties" xmlns:ns2="8a5bfd3a-d6b9-4829-9d24-8e2d803f4e0b" xmlns:ns3="088e3bd2-b56c-43a0-b8a9-e0fb12425dda" targetNamespace="http://schemas.microsoft.com/office/2006/metadata/properties" ma:root="true" ma:fieldsID="5b19cfdf64263141904ea566e75d3f61" ns2:_="" ns3:_="">
    <xsd:import namespace="8a5bfd3a-d6b9-4829-9d24-8e2d803f4e0b"/>
    <xsd:import namespace="088e3bd2-b56c-43a0-b8a9-e0fb12425d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ObjectDetectorVersions" minOccurs="0"/>
                <xsd:element ref="ns2:MediaServiceSearchPropertie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a5bfd3a-d6b9-4829-9d24-8e2d803f4e0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3dc39176-96d1-4b81-90d6-4a9a1cde659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2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88e3bd2-b56c-43a0-b8a9-e0fb12425dda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b345564a-e6a3-45b3-9220-0a0db928d84c}" ma:internalName="TaxCatchAll" ma:showField="CatchAllData" ma:web="088e3bd2-b56c-43a0-b8a9-e0fb12425dd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088e3bd2-b56c-43a0-b8a9-e0fb12425dda" xsi:nil="true"/>
    <lcf76f155ced4ddcb4097134ff3c332f xmlns="8a5bfd3a-d6b9-4829-9d24-8e2d803f4e0b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7233155-E221-44C0-AF28-D49619CE472A}"/>
</file>

<file path=customXml/itemProps2.xml><?xml version="1.0" encoding="utf-8"?>
<ds:datastoreItem xmlns:ds="http://schemas.openxmlformats.org/officeDocument/2006/customXml" ds:itemID="{215FA3AE-3276-4316-AF24-050DF0AFEE33}">
  <ds:schemaRefs>
    <ds:schemaRef ds:uri="http://purl.org/dc/elements/1.1/"/>
    <ds:schemaRef ds:uri="http://www.w3.org/XML/1998/namespace"/>
    <ds:schemaRef ds:uri="http://schemas.microsoft.com/office/2006/documentManagement/types"/>
    <ds:schemaRef ds:uri="http://schemas.openxmlformats.org/package/2006/metadata/core-properties"/>
    <ds:schemaRef ds:uri="http://schemas.microsoft.com/office/2006/metadata/properties"/>
    <ds:schemaRef ds:uri="http://purl.org/dc/terms/"/>
    <ds:schemaRef ds:uri="http://purl.org/dc/dcmitype/"/>
    <ds:schemaRef ds:uri="088e3bd2-b56c-43a0-b8a9-e0fb12425dda"/>
    <ds:schemaRef ds:uri="http://schemas.microsoft.com/office/infopath/2007/PartnerControls"/>
    <ds:schemaRef ds:uri="8a5bfd3a-d6b9-4829-9d24-8e2d803f4e0b"/>
  </ds:schemaRefs>
</ds:datastoreItem>
</file>

<file path=customXml/itemProps3.xml><?xml version="1.0" encoding="utf-8"?>
<ds:datastoreItem xmlns:ds="http://schemas.openxmlformats.org/officeDocument/2006/customXml" ds:itemID="{331D36AF-119E-47C3-BC66-DEA76E15E7F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2021-2025</vt:lpstr>
      <vt:lpstr>Modificaciones_Externas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María Cristina Carreño Castañeda</dc:creator>
  <cp:keywords/>
  <dc:description/>
  <cp:lastModifiedBy>Gladis Yadira Pérez Rodriguez</cp:lastModifiedBy>
  <cp:revision/>
  <dcterms:created xsi:type="dcterms:W3CDTF">2024-01-10T16:35:02Z</dcterms:created>
  <dcterms:modified xsi:type="dcterms:W3CDTF">2025-11-11T17:20:24Z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0x0101005AA1C96B0DFBDF4D94BA3260E89F5FC3</vt:lpwstr>
  </property>
  <property fmtid="{D5CDD505-2E9C-101B-9397-08002B2CF9AE}" pid="3" name="MediaServiceImageTags">
    <vt:lpwstr/>
  </property>
</Properties>
</file>